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05" yWindow="-195" windowWidth="7455" windowHeight="11385" activeTab="1"/>
  </bookViews>
  <sheets>
    <sheet name="Prvi deo elaborata" sheetId="1" r:id="rId1"/>
    <sheet name="drugi deo" sheetId="2" r:id="rId2"/>
    <sheet name="Sheet3" sheetId="3" r:id="rId3"/>
  </sheets>
  <definedNames>
    <definedName name="_xlnm._FilterDatabase" localSheetId="0" hidden="1">'Prvi deo elaborata'!$A$335:$F$336</definedName>
    <definedName name="fi">'Prvi deo elaborata'!$C$1</definedName>
    <definedName name="patm">'Prvi deo elaborata'!$B$4</definedName>
    <definedName name="s">'Prvi deo elaborata'!$G$2</definedName>
    <definedName name="sigma">'Prvi deo elaborata'!$B$3</definedName>
  </definedNames>
  <calcPr calcId="124519"/>
</workbook>
</file>

<file path=xl/calcChain.xml><?xml version="1.0" encoding="utf-8"?>
<calcChain xmlns="http://schemas.openxmlformats.org/spreadsheetml/2006/main">
  <c r="F92" i="2"/>
  <c r="C336" i="1"/>
  <c r="B339"/>
  <c r="K308"/>
  <c r="K322" s="1"/>
  <c r="K310"/>
  <c r="K324" s="1"/>
  <c r="K311"/>
  <c r="K325" s="1"/>
  <c r="K313"/>
  <c r="K327" s="1"/>
  <c r="K314"/>
  <c r="K328" s="1"/>
  <c r="K315"/>
  <c r="K329" s="1"/>
  <c r="L307"/>
  <c r="K307"/>
  <c r="B294"/>
  <c r="B295"/>
  <c r="B296"/>
  <c r="B297"/>
  <c r="B298"/>
  <c r="B299"/>
  <c r="B300"/>
  <c r="B301"/>
  <c r="B302"/>
  <c r="B303"/>
  <c r="L296"/>
  <c r="C294"/>
  <c r="D294"/>
  <c r="E294"/>
  <c r="F294"/>
  <c r="G294"/>
  <c r="H294"/>
  <c r="I294"/>
  <c r="J294"/>
  <c r="K294"/>
  <c r="L294"/>
  <c r="M294"/>
  <c r="M307" s="1"/>
  <c r="M321" s="1"/>
  <c r="C295"/>
  <c r="D295"/>
  <c r="E295"/>
  <c r="F295"/>
  <c r="G295"/>
  <c r="H295"/>
  <c r="I295"/>
  <c r="J295"/>
  <c r="K295"/>
  <c r="L295"/>
  <c r="M295"/>
  <c r="C296"/>
  <c r="D296"/>
  <c r="E296"/>
  <c r="F296"/>
  <c r="G296"/>
  <c r="H296"/>
  <c r="I296"/>
  <c r="J296"/>
  <c r="K296"/>
  <c r="K309" s="1"/>
  <c r="K323" s="1"/>
  <c r="M296"/>
  <c r="C297"/>
  <c r="D297"/>
  <c r="E297"/>
  <c r="F297"/>
  <c r="G297"/>
  <c r="H297"/>
  <c r="I297"/>
  <c r="J297"/>
  <c r="K297"/>
  <c r="L297"/>
  <c r="M297"/>
  <c r="C298"/>
  <c r="D298"/>
  <c r="E298"/>
  <c r="F298"/>
  <c r="G298"/>
  <c r="H298"/>
  <c r="I298"/>
  <c r="J298"/>
  <c r="K298"/>
  <c r="L298"/>
  <c r="M298"/>
  <c r="C299"/>
  <c r="D299"/>
  <c r="E299"/>
  <c r="F299"/>
  <c r="G299"/>
  <c r="H299"/>
  <c r="I299"/>
  <c r="J299"/>
  <c r="K299"/>
  <c r="K312" s="1"/>
  <c r="K326" s="1"/>
  <c r="L299"/>
  <c r="M299"/>
  <c r="C300"/>
  <c r="D300"/>
  <c r="E300"/>
  <c r="F300"/>
  <c r="G300"/>
  <c r="H300"/>
  <c r="I300"/>
  <c r="J300"/>
  <c r="K300"/>
  <c r="L300"/>
  <c r="M300"/>
  <c r="C301"/>
  <c r="D301"/>
  <c r="E301"/>
  <c r="F301"/>
  <c r="G301"/>
  <c r="H301"/>
  <c r="I301"/>
  <c r="J301"/>
  <c r="K301"/>
  <c r="L301"/>
  <c r="M301"/>
  <c r="C302"/>
  <c r="D302"/>
  <c r="E302"/>
  <c r="F302"/>
  <c r="G302"/>
  <c r="H302"/>
  <c r="I302"/>
  <c r="J302"/>
  <c r="K302"/>
  <c r="L302"/>
  <c r="M302"/>
  <c r="C303"/>
  <c r="D303"/>
  <c r="E303"/>
  <c r="F303"/>
  <c r="G303"/>
  <c r="H303"/>
  <c r="I303"/>
  <c r="J303"/>
  <c r="K303"/>
  <c r="K316" s="1"/>
  <c r="K330" s="1"/>
  <c r="L303"/>
  <c r="M303"/>
  <c r="J90" i="2"/>
  <c r="F87"/>
  <c r="F88"/>
  <c r="B92"/>
  <c r="J87"/>
  <c r="F91"/>
  <c r="F90"/>
  <c r="F89"/>
  <c r="B91"/>
  <c r="B90"/>
  <c r="B87" s="1"/>
  <c r="B89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43"/>
  <c r="C43"/>
  <c r="B40"/>
  <c r="D40"/>
  <c r="H76"/>
  <c r="C81"/>
  <c r="C80"/>
  <c r="C79"/>
  <c r="D76"/>
  <c r="C76"/>
  <c r="C46"/>
  <c r="C50"/>
  <c r="C55"/>
  <c r="C59"/>
  <c r="C63"/>
  <c r="C67"/>
  <c r="C71"/>
  <c r="C37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43"/>
  <c r="B33"/>
  <c r="B37"/>
  <c r="D14"/>
  <c r="F15"/>
  <c r="F16"/>
  <c r="F17"/>
  <c r="F18"/>
  <c r="F19"/>
  <c r="F20"/>
  <c r="F21"/>
  <c r="F22"/>
  <c r="F14"/>
  <c r="D16"/>
  <c r="D17"/>
  <c r="D20"/>
  <c r="D21"/>
  <c r="C21"/>
  <c r="B1"/>
  <c r="D15"/>
  <c r="D2"/>
  <c r="B8"/>
  <c r="C8"/>
  <c r="D3"/>
  <c r="E335" i="1"/>
  <c r="J275"/>
  <c r="D333"/>
  <c r="I275"/>
  <c r="H275"/>
  <c r="G275"/>
  <c r="F275"/>
  <c r="E275"/>
  <c r="G2"/>
  <c r="B164"/>
  <c r="B87"/>
  <c r="B204"/>
  <c r="C87"/>
  <c r="D87"/>
  <c r="D204"/>
  <c r="E87"/>
  <c r="F87"/>
  <c r="G87"/>
  <c r="H87"/>
  <c r="H204"/>
  <c r="H100"/>
  <c r="I87"/>
  <c r="J87"/>
  <c r="J204"/>
  <c r="K87"/>
  <c r="K100"/>
  <c r="L87"/>
  <c r="M87"/>
  <c r="M204"/>
  <c r="B88"/>
  <c r="B205"/>
  <c r="C88"/>
  <c r="D88"/>
  <c r="E88"/>
  <c r="F88"/>
  <c r="F205"/>
  <c r="F218"/>
  <c r="G88"/>
  <c r="G101"/>
  <c r="H88"/>
  <c r="I88"/>
  <c r="J88"/>
  <c r="J101"/>
  <c r="J62"/>
  <c r="K88"/>
  <c r="K205"/>
  <c r="L88"/>
  <c r="M88"/>
  <c r="B89"/>
  <c r="C89"/>
  <c r="C206"/>
  <c r="D89"/>
  <c r="E89"/>
  <c r="E206"/>
  <c r="F89"/>
  <c r="G89"/>
  <c r="G102"/>
  <c r="H89"/>
  <c r="W76"/>
  <c r="I89"/>
  <c r="J89"/>
  <c r="K89"/>
  <c r="K206"/>
  <c r="K219"/>
  <c r="L89"/>
  <c r="L206"/>
  <c r="M89"/>
  <c r="B90"/>
  <c r="B207"/>
  <c r="C90"/>
  <c r="D90"/>
  <c r="S77"/>
  <c r="E90"/>
  <c r="E207"/>
  <c r="F90"/>
  <c r="F207"/>
  <c r="G90"/>
  <c r="V77"/>
  <c r="H90"/>
  <c r="H207"/>
  <c r="I90"/>
  <c r="J90"/>
  <c r="K90"/>
  <c r="L90"/>
  <c r="M90"/>
  <c r="B91"/>
  <c r="C91"/>
  <c r="R78"/>
  <c r="D91"/>
  <c r="D208"/>
  <c r="E91"/>
  <c r="F91"/>
  <c r="G91"/>
  <c r="H91"/>
  <c r="I91"/>
  <c r="J91"/>
  <c r="J208"/>
  <c r="K91"/>
  <c r="L91"/>
  <c r="M91"/>
  <c r="B92"/>
  <c r="C92"/>
  <c r="D92"/>
  <c r="D209"/>
  <c r="E92"/>
  <c r="F92"/>
  <c r="G92"/>
  <c r="H92"/>
  <c r="H209"/>
  <c r="I92"/>
  <c r="J92"/>
  <c r="J105"/>
  <c r="J66"/>
  <c r="K92"/>
  <c r="L92"/>
  <c r="L209"/>
  <c r="M92"/>
  <c r="B93"/>
  <c r="C93"/>
  <c r="D93"/>
  <c r="S80"/>
  <c r="E93"/>
  <c r="F93"/>
  <c r="G93"/>
  <c r="H93"/>
  <c r="I93"/>
  <c r="J93"/>
  <c r="K93"/>
  <c r="K106"/>
  <c r="L93"/>
  <c r="M93"/>
  <c r="B94"/>
  <c r="C94"/>
  <c r="C211"/>
  <c r="D94"/>
  <c r="E94"/>
  <c r="F94"/>
  <c r="G94"/>
  <c r="H94"/>
  <c r="I94"/>
  <c r="J94"/>
  <c r="J211"/>
  <c r="J224"/>
  <c r="K94"/>
  <c r="L94"/>
  <c r="L211"/>
  <c r="M94"/>
  <c r="B95"/>
  <c r="C95"/>
  <c r="D95"/>
  <c r="E95"/>
  <c r="E212"/>
  <c r="E225"/>
  <c r="F95"/>
  <c r="G95"/>
  <c r="H95"/>
  <c r="I95"/>
  <c r="J95"/>
  <c r="J212"/>
  <c r="K95"/>
  <c r="L95"/>
  <c r="M95"/>
  <c r="M108"/>
  <c r="C86"/>
  <c r="D86"/>
  <c r="E86"/>
  <c r="E203"/>
  <c r="F86"/>
  <c r="G86"/>
  <c r="H86"/>
  <c r="I86"/>
  <c r="I203"/>
  <c r="J86"/>
  <c r="K86"/>
  <c r="L86"/>
  <c r="AA73"/>
  <c r="M86"/>
  <c r="B86"/>
  <c r="B99"/>
  <c r="B74"/>
  <c r="C74"/>
  <c r="D74"/>
  <c r="D191"/>
  <c r="D217"/>
  <c r="E74"/>
  <c r="F74"/>
  <c r="G74"/>
  <c r="G191"/>
  <c r="H74"/>
  <c r="H191"/>
  <c r="H217"/>
  <c r="I74"/>
  <c r="J74"/>
  <c r="J191"/>
  <c r="J217"/>
  <c r="K74"/>
  <c r="K191"/>
  <c r="L74"/>
  <c r="M74"/>
  <c r="B75"/>
  <c r="C75"/>
  <c r="D75"/>
  <c r="S75"/>
  <c r="E75"/>
  <c r="F75"/>
  <c r="F192"/>
  <c r="G75"/>
  <c r="H75"/>
  <c r="I75"/>
  <c r="J75"/>
  <c r="K75"/>
  <c r="L75"/>
  <c r="AA75"/>
  <c r="M75"/>
  <c r="M192"/>
  <c r="B76"/>
  <c r="C76"/>
  <c r="C193"/>
  <c r="C219"/>
  <c r="D76"/>
  <c r="D193"/>
  <c r="E76"/>
  <c r="E193"/>
  <c r="E219"/>
  <c r="F76"/>
  <c r="F193"/>
  <c r="G76"/>
  <c r="H76"/>
  <c r="I76"/>
  <c r="I193"/>
  <c r="I219"/>
  <c r="J76"/>
  <c r="K76"/>
  <c r="K193"/>
  <c r="L76"/>
  <c r="L193"/>
  <c r="L219"/>
  <c r="M76"/>
  <c r="B77"/>
  <c r="C77"/>
  <c r="D77"/>
  <c r="D194"/>
  <c r="E77"/>
  <c r="F77"/>
  <c r="G77"/>
  <c r="H77"/>
  <c r="I77"/>
  <c r="J77"/>
  <c r="K77"/>
  <c r="K194"/>
  <c r="L77"/>
  <c r="L103"/>
  <c r="M77"/>
  <c r="B78"/>
  <c r="C78"/>
  <c r="C195"/>
  <c r="D78"/>
  <c r="D195"/>
  <c r="D221"/>
  <c r="E78"/>
  <c r="T78"/>
  <c r="F78"/>
  <c r="G78"/>
  <c r="V78"/>
  <c r="H78"/>
  <c r="I78"/>
  <c r="I195"/>
  <c r="J78"/>
  <c r="K78"/>
  <c r="L78"/>
  <c r="L195"/>
  <c r="L221"/>
  <c r="M78"/>
  <c r="M195"/>
  <c r="B79"/>
  <c r="B196"/>
  <c r="C79"/>
  <c r="D79"/>
  <c r="S79"/>
  <c r="E79"/>
  <c r="F79"/>
  <c r="G79"/>
  <c r="G196"/>
  <c r="H79"/>
  <c r="H196"/>
  <c r="I79"/>
  <c r="X79"/>
  <c r="J79"/>
  <c r="Y79"/>
  <c r="K79"/>
  <c r="L79"/>
  <c r="AA79"/>
  <c r="L196"/>
  <c r="L222"/>
  <c r="M79"/>
  <c r="B80"/>
  <c r="B106"/>
  <c r="B67"/>
  <c r="C80"/>
  <c r="D80"/>
  <c r="D197"/>
  <c r="D223"/>
  <c r="E80"/>
  <c r="T80"/>
  <c r="F80"/>
  <c r="U80"/>
  <c r="G80"/>
  <c r="G197"/>
  <c r="H80"/>
  <c r="I80"/>
  <c r="J80"/>
  <c r="K80"/>
  <c r="Z80"/>
  <c r="L80"/>
  <c r="L197"/>
  <c r="M80"/>
  <c r="B81"/>
  <c r="C81"/>
  <c r="D81"/>
  <c r="E81"/>
  <c r="F81"/>
  <c r="G81"/>
  <c r="H81"/>
  <c r="H198"/>
  <c r="H224"/>
  <c r="I81"/>
  <c r="J81"/>
  <c r="J198"/>
  <c r="K81"/>
  <c r="K198"/>
  <c r="L81"/>
  <c r="AA81"/>
  <c r="M81"/>
  <c r="M198"/>
  <c r="B82"/>
  <c r="C82"/>
  <c r="R82"/>
  <c r="D82"/>
  <c r="S82"/>
  <c r="E82"/>
  <c r="T82"/>
  <c r="F82"/>
  <c r="F199"/>
  <c r="F225"/>
  <c r="G82"/>
  <c r="H82"/>
  <c r="H199"/>
  <c r="I82"/>
  <c r="I199"/>
  <c r="J82"/>
  <c r="K82"/>
  <c r="Z82"/>
  <c r="L82"/>
  <c r="L199"/>
  <c r="L108"/>
  <c r="M82"/>
  <c r="C73"/>
  <c r="C190"/>
  <c r="D73"/>
  <c r="E73"/>
  <c r="T73"/>
  <c r="F73"/>
  <c r="U73"/>
  <c r="G73"/>
  <c r="H73"/>
  <c r="H190"/>
  <c r="I73"/>
  <c r="X73"/>
  <c r="I99"/>
  <c r="J73"/>
  <c r="K73"/>
  <c r="Z73"/>
  <c r="L73"/>
  <c r="L190"/>
  <c r="M73"/>
  <c r="AB73"/>
  <c r="B73"/>
  <c r="B190"/>
  <c r="Q73"/>
  <c r="B203"/>
  <c r="B216"/>
  <c r="E190"/>
  <c r="E216"/>
  <c r="F190"/>
  <c r="J190"/>
  <c r="J216"/>
  <c r="J203"/>
  <c r="J99"/>
  <c r="K190"/>
  <c r="S74"/>
  <c r="D100"/>
  <c r="I204"/>
  <c r="L204"/>
  <c r="E205"/>
  <c r="H205"/>
  <c r="I205"/>
  <c r="L205"/>
  <c r="S76"/>
  <c r="I206"/>
  <c r="M206"/>
  <c r="I207"/>
  <c r="I220"/>
  <c r="M207"/>
  <c r="B208"/>
  <c r="S78"/>
  <c r="D104"/>
  <c r="G208"/>
  <c r="H208"/>
  <c r="K208"/>
  <c r="M208"/>
  <c r="G209"/>
  <c r="G222"/>
  <c r="W79"/>
  <c r="H105"/>
  <c r="I209"/>
  <c r="F210"/>
  <c r="H210"/>
  <c r="I210"/>
  <c r="L210"/>
  <c r="L223"/>
  <c r="M210"/>
  <c r="E211"/>
  <c r="H211"/>
  <c r="W81"/>
  <c r="K211"/>
  <c r="K224"/>
  <c r="H212"/>
  <c r="H225"/>
  <c r="I212"/>
  <c r="L212"/>
  <c r="B192"/>
  <c r="E192"/>
  <c r="E218"/>
  <c r="H193"/>
  <c r="E194"/>
  <c r="E220"/>
  <c r="F194"/>
  <c r="F220"/>
  <c r="D196"/>
  <c r="D222"/>
  <c r="J196"/>
  <c r="M196"/>
  <c r="E197"/>
  <c r="I197"/>
  <c r="I223"/>
  <c r="K197"/>
  <c r="I198"/>
  <c r="L198"/>
  <c r="E199"/>
  <c r="M199"/>
  <c r="V74"/>
  <c r="W74"/>
  <c r="T75"/>
  <c r="T77"/>
  <c r="AB78"/>
  <c r="Q80"/>
  <c r="X80"/>
  <c r="AB80"/>
  <c r="W82"/>
  <c r="Y73"/>
  <c r="M100"/>
  <c r="E101"/>
  <c r="E62"/>
  <c r="E103"/>
  <c r="E64"/>
  <c r="M103"/>
  <c r="D105"/>
  <c r="I105"/>
  <c r="I106"/>
  <c r="E107"/>
  <c r="L224"/>
  <c r="L107"/>
  <c r="M165"/>
  <c r="M166"/>
  <c r="M167"/>
  <c r="M168"/>
  <c r="M169"/>
  <c r="M170"/>
  <c r="M171"/>
  <c r="M172"/>
  <c r="M173"/>
  <c r="L165"/>
  <c r="L166"/>
  <c r="L167"/>
  <c r="L168"/>
  <c r="L169"/>
  <c r="L170"/>
  <c r="L171"/>
  <c r="L172"/>
  <c r="L173"/>
  <c r="K165"/>
  <c r="K166"/>
  <c r="K167"/>
  <c r="K168"/>
  <c r="K169"/>
  <c r="K170"/>
  <c r="K171"/>
  <c r="K172"/>
  <c r="K173"/>
  <c r="J165"/>
  <c r="J166"/>
  <c r="J167"/>
  <c r="J168"/>
  <c r="J169"/>
  <c r="J170"/>
  <c r="J171"/>
  <c r="J172"/>
  <c r="J173"/>
  <c r="I165"/>
  <c r="I166"/>
  <c r="I167"/>
  <c r="I168"/>
  <c r="I169"/>
  <c r="I170"/>
  <c r="I171"/>
  <c r="I172"/>
  <c r="I173"/>
  <c r="H165"/>
  <c r="H166"/>
  <c r="H167"/>
  <c r="H168"/>
  <c r="H169"/>
  <c r="H170"/>
  <c r="H171"/>
  <c r="H172"/>
  <c r="H173"/>
  <c r="G165"/>
  <c r="G166"/>
  <c r="G167"/>
  <c r="G168"/>
  <c r="G169"/>
  <c r="G170"/>
  <c r="G171"/>
  <c r="G172"/>
  <c r="G173"/>
  <c r="F165"/>
  <c r="F166"/>
  <c r="F167"/>
  <c r="F168"/>
  <c r="F169"/>
  <c r="F170"/>
  <c r="F171"/>
  <c r="F172"/>
  <c r="F173"/>
  <c r="E165"/>
  <c r="E166"/>
  <c r="E167"/>
  <c r="E168"/>
  <c r="E169"/>
  <c r="E170"/>
  <c r="E171"/>
  <c r="E172"/>
  <c r="E173"/>
  <c r="D165"/>
  <c r="D166"/>
  <c r="D167"/>
  <c r="D168"/>
  <c r="D181"/>
  <c r="D246" s="1"/>
  <c r="D169"/>
  <c r="D170"/>
  <c r="D171"/>
  <c r="D172"/>
  <c r="D173"/>
  <c r="C165"/>
  <c r="C166"/>
  <c r="C167"/>
  <c r="C168"/>
  <c r="C169"/>
  <c r="C170"/>
  <c r="C171"/>
  <c r="C172"/>
  <c r="C173"/>
  <c r="B165"/>
  <c r="B166"/>
  <c r="B167"/>
  <c r="B168"/>
  <c r="B169"/>
  <c r="B170"/>
  <c r="B171"/>
  <c r="B172"/>
  <c r="B173"/>
  <c r="C164"/>
  <c r="D164"/>
  <c r="E164"/>
  <c r="F164"/>
  <c r="G164"/>
  <c r="H164"/>
  <c r="I164"/>
  <c r="J164"/>
  <c r="K164"/>
  <c r="L164"/>
  <c r="M164"/>
  <c r="B4"/>
  <c r="M134"/>
  <c r="M126"/>
  <c r="M127"/>
  <c r="M128"/>
  <c r="M141"/>
  <c r="M154"/>
  <c r="M129"/>
  <c r="M130"/>
  <c r="M143"/>
  <c r="M156"/>
  <c r="M182" s="1"/>
  <c r="M247" s="1"/>
  <c r="M131"/>
  <c r="M144"/>
  <c r="M157"/>
  <c r="M183" s="1"/>
  <c r="M248" s="1"/>
  <c r="M132"/>
  <c r="M145"/>
  <c r="M158"/>
  <c r="M184" s="1"/>
  <c r="M249" s="1"/>
  <c r="M133"/>
  <c r="M146"/>
  <c r="L126"/>
  <c r="L127"/>
  <c r="L140"/>
  <c r="L128"/>
  <c r="L141"/>
  <c r="L154"/>
  <c r="L180"/>
  <c r="L129"/>
  <c r="L130"/>
  <c r="L143"/>
  <c r="L156"/>
  <c r="L131"/>
  <c r="L144"/>
  <c r="L132"/>
  <c r="L145"/>
  <c r="L133"/>
  <c r="L134"/>
  <c r="K126"/>
  <c r="K139"/>
  <c r="K152"/>
  <c r="K127"/>
  <c r="K128"/>
  <c r="K141"/>
  <c r="K129"/>
  <c r="K142"/>
  <c r="K130"/>
  <c r="K131"/>
  <c r="K132"/>
  <c r="K145"/>
  <c r="K133"/>
  <c r="K134"/>
  <c r="J126"/>
  <c r="J139"/>
  <c r="J127"/>
  <c r="J128"/>
  <c r="J141"/>
  <c r="J129"/>
  <c r="J130"/>
  <c r="J131"/>
  <c r="J132"/>
  <c r="J133"/>
  <c r="J146"/>
  <c r="J159"/>
  <c r="J185" s="1"/>
  <c r="J134"/>
  <c r="J147"/>
  <c r="I126"/>
  <c r="I139"/>
  <c r="I127"/>
  <c r="I128"/>
  <c r="I141"/>
  <c r="I129"/>
  <c r="I130"/>
  <c r="I131"/>
  <c r="I144"/>
  <c r="I132"/>
  <c r="I133"/>
  <c r="I146"/>
  <c r="I134"/>
  <c r="I147"/>
  <c r="H126"/>
  <c r="H127"/>
  <c r="H128"/>
  <c r="H129"/>
  <c r="H130"/>
  <c r="H131"/>
  <c r="H144"/>
  <c r="H132"/>
  <c r="H133"/>
  <c r="H134"/>
  <c r="H147"/>
  <c r="H160"/>
  <c r="H186" s="1"/>
  <c r="G126"/>
  <c r="G139"/>
  <c r="G152"/>
  <c r="G178" s="1"/>
  <c r="G243" s="1"/>
  <c r="G127"/>
  <c r="G128"/>
  <c r="G141"/>
  <c r="G129"/>
  <c r="G130"/>
  <c r="G131"/>
  <c r="G132"/>
  <c r="G133"/>
  <c r="G146"/>
  <c r="G134"/>
  <c r="G147"/>
  <c r="F126"/>
  <c r="F139"/>
  <c r="F127"/>
  <c r="F128"/>
  <c r="F141"/>
  <c r="F129"/>
  <c r="F130"/>
  <c r="F143"/>
  <c r="F131"/>
  <c r="F132"/>
  <c r="F133"/>
  <c r="F134"/>
  <c r="E126"/>
  <c r="E139"/>
  <c r="E127"/>
  <c r="E128"/>
  <c r="E141"/>
  <c r="E154"/>
  <c r="E180" s="1"/>
  <c r="E129"/>
  <c r="E130"/>
  <c r="E143"/>
  <c r="E156"/>
  <c r="E182" s="1"/>
  <c r="E131"/>
  <c r="E144"/>
  <c r="E157"/>
  <c r="E183" s="1"/>
  <c r="E248" s="1"/>
  <c r="E261" s="1"/>
  <c r="E287" s="1"/>
  <c r="E313" s="1"/>
  <c r="E327" s="1"/>
  <c r="E132"/>
  <c r="E145"/>
  <c r="E133"/>
  <c r="E134"/>
  <c r="E147"/>
  <c r="D126"/>
  <c r="D127"/>
  <c r="D140"/>
  <c r="D128"/>
  <c r="D129"/>
  <c r="D130"/>
  <c r="D131"/>
  <c r="D132"/>
  <c r="D145"/>
  <c r="D133"/>
  <c r="D134"/>
  <c r="D147"/>
  <c r="C126"/>
  <c r="C127"/>
  <c r="C128"/>
  <c r="C129"/>
  <c r="C130"/>
  <c r="C143"/>
  <c r="C131"/>
  <c r="C132"/>
  <c r="C133"/>
  <c r="C146"/>
  <c r="C134"/>
  <c r="C147"/>
  <c r="B126"/>
  <c r="B127"/>
  <c r="B128"/>
  <c r="B129"/>
  <c r="B130"/>
  <c r="B131"/>
  <c r="B132"/>
  <c r="B145"/>
  <c r="B158"/>
  <c r="B133"/>
  <c r="B134"/>
  <c r="B147"/>
  <c r="C125"/>
  <c r="C138"/>
  <c r="D125"/>
  <c r="E125"/>
  <c r="E138"/>
  <c r="F125"/>
  <c r="G125"/>
  <c r="G138"/>
  <c r="H125"/>
  <c r="H138"/>
  <c r="H151"/>
  <c r="I125"/>
  <c r="I138"/>
  <c r="J125"/>
  <c r="J138"/>
  <c r="J151"/>
  <c r="K125"/>
  <c r="L125"/>
  <c r="L138"/>
  <c r="M125"/>
  <c r="M138"/>
  <c r="B125"/>
  <c r="B138"/>
  <c r="B151"/>
  <c r="B177" s="1"/>
  <c r="B100"/>
  <c r="B101"/>
  <c r="B3"/>
  <c r="B15"/>
  <c r="B13"/>
  <c r="C1"/>
  <c r="Q10"/>
  <c r="Q8"/>
  <c r="M12"/>
  <c r="M15"/>
  <c r="L12"/>
  <c r="L13"/>
  <c r="K12"/>
  <c r="J12"/>
  <c r="J13"/>
  <c r="J14"/>
  <c r="J17"/>
  <c r="I12"/>
  <c r="H12"/>
  <c r="H15"/>
  <c r="G12"/>
  <c r="F12"/>
  <c r="F13"/>
  <c r="E12"/>
  <c r="E13"/>
  <c r="E15"/>
  <c r="D12"/>
  <c r="C12"/>
  <c r="C13"/>
  <c r="C14"/>
  <c r="C17"/>
  <c r="M13"/>
  <c r="D142"/>
  <c r="F144"/>
  <c r="G145"/>
  <c r="J140"/>
  <c r="L142"/>
  <c r="M142"/>
  <c r="C199"/>
  <c r="Z81"/>
  <c r="V81"/>
  <c r="G198"/>
  <c r="C198"/>
  <c r="C197"/>
  <c r="K196"/>
  <c r="V79"/>
  <c r="R79"/>
  <c r="C196"/>
  <c r="G194"/>
  <c r="C194"/>
  <c r="Z76"/>
  <c r="C192"/>
  <c r="C191"/>
  <c r="C217"/>
  <c r="R74"/>
  <c r="H203"/>
  <c r="H216"/>
  <c r="K210"/>
  <c r="K223"/>
  <c r="C210"/>
  <c r="C207"/>
  <c r="G100"/>
  <c r="G204"/>
  <c r="G217"/>
  <c r="F15"/>
  <c r="D138"/>
  <c r="B141"/>
  <c r="C142"/>
  <c r="F145"/>
  <c r="H139"/>
  <c r="I140"/>
  <c r="M139"/>
  <c r="I15"/>
  <c r="I13"/>
  <c r="G190"/>
  <c r="G216"/>
  <c r="F197"/>
  <c r="F223"/>
  <c r="F195"/>
  <c r="B195"/>
  <c r="B221"/>
  <c r="Q78"/>
  <c r="B194"/>
  <c r="B220"/>
  <c r="Q77"/>
  <c r="B193"/>
  <c r="J192"/>
  <c r="F191"/>
  <c r="F217"/>
  <c r="U74"/>
  <c r="K99"/>
  <c r="K203"/>
  <c r="G203"/>
  <c r="C203"/>
  <c r="F108"/>
  <c r="F212"/>
  <c r="B212"/>
  <c r="B210"/>
  <c r="J209"/>
  <c r="J222"/>
  <c r="B103"/>
  <c r="J206"/>
  <c r="F204"/>
  <c r="B144"/>
  <c r="D146"/>
  <c r="I143"/>
  <c r="I156"/>
  <c r="C108"/>
  <c r="K107"/>
  <c r="G104"/>
  <c r="K102"/>
  <c r="E140"/>
  <c r="E153"/>
  <c r="G142"/>
  <c r="G155"/>
  <c r="G181" s="1"/>
  <c r="K146"/>
  <c r="L139"/>
  <c r="K192"/>
  <c r="K218"/>
  <c r="F140"/>
  <c r="F153"/>
  <c r="F179"/>
  <c r="F244" s="1"/>
  <c r="F257" s="1"/>
  <c r="F283" s="1"/>
  <c r="F309" s="1"/>
  <c r="F323" s="1"/>
  <c r="J144"/>
  <c r="L146"/>
  <c r="G195"/>
  <c r="G221"/>
  <c r="G206"/>
  <c r="C204"/>
  <c r="H143"/>
  <c r="J145"/>
  <c r="Z74"/>
  <c r="G193"/>
  <c r="G219"/>
  <c r="C212"/>
  <c r="L203"/>
  <c r="D203"/>
  <c r="F106"/>
  <c r="B104"/>
  <c r="F101"/>
  <c r="C15"/>
  <c r="C16"/>
  <c r="H13"/>
  <c r="I14"/>
  <c r="I17"/>
  <c r="L153"/>
  <c r="L179"/>
  <c r="L231" s="1"/>
  <c r="M155"/>
  <c r="M181" s="1"/>
  <c r="I154"/>
  <c r="B146"/>
  <c r="C139"/>
  <c r="C152"/>
  <c r="F142"/>
  <c r="I145"/>
  <c r="K147"/>
  <c r="K143"/>
  <c r="K156"/>
  <c r="B143"/>
  <c r="B156"/>
  <c r="B139"/>
  <c r="C144"/>
  <c r="E146"/>
  <c r="E142"/>
  <c r="E155"/>
  <c r="E181"/>
  <c r="F147"/>
  <c r="H141"/>
  <c r="H154"/>
  <c r="I142"/>
  <c r="K144"/>
  <c r="K157"/>
  <c r="K140"/>
  <c r="M151"/>
  <c r="M177"/>
  <c r="M242" s="1"/>
  <c r="C160"/>
  <c r="C186" s="1"/>
  <c r="C238" s="1"/>
  <c r="I159"/>
  <c r="L158"/>
  <c r="E158"/>
  <c r="E184" s="1"/>
  <c r="E249" s="1"/>
  <c r="F146"/>
  <c r="F159"/>
  <c r="H140"/>
  <c r="J142"/>
  <c r="I151"/>
  <c r="C151"/>
  <c r="D160"/>
  <c r="D186"/>
  <c r="D238" s="1"/>
  <c r="G159"/>
  <c r="G185" s="1"/>
  <c r="B159"/>
  <c r="G154"/>
  <c r="G151"/>
  <c r="G177"/>
  <c r="F152"/>
  <c r="L159"/>
  <c r="L185" s="1"/>
  <c r="K159"/>
  <c r="G158"/>
  <c r="J157"/>
  <c r="J183" s="1"/>
  <c r="J248" s="1"/>
  <c r="H180"/>
  <c r="J154"/>
  <c r="J180"/>
  <c r="J245" s="1"/>
  <c r="C224"/>
  <c r="E152"/>
  <c r="E178"/>
  <c r="I152"/>
  <c r="K160"/>
  <c r="C159"/>
  <c r="E159"/>
  <c r="E185" s="1"/>
  <c r="I180"/>
  <c r="I245" s="1"/>
  <c r="H156"/>
  <c r="H182"/>
  <c r="M159"/>
  <c r="M185" s="1"/>
  <c r="K153"/>
  <c r="D155"/>
  <c r="M152"/>
  <c r="H157"/>
  <c r="H183"/>
  <c r="B154"/>
  <c r="C225"/>
  <c r="K182"/>
  <c r="C43"/>
  <c r="C56"/>
  <c r="C178"/>
  <c r="C243" s="1"/>
  <c r="C256" s="1"/>
  <c r="C282" s="1"/>
  <c r="C308" s="1"/>
  <c r="C322" s="1"/>
  <c r="H177"/>
  <c r="M180"/>
  <c r="F178"/>
  <c r="F230" s="1"/>
  <c r="J155"/>
  <c r="G15"/>
  <c r="G13"/>
  <c r="I16"/>
  <c r="J15"/>
  <c r="J16"/>
  <c r="J41"/>
  <c r="J54"/>
  <c r="L15"/>
  <c r="I60"/>
  <c r="K199"/>
  <c r="F196"/>
  <c r="F222"/>
  <c r="U79"/>
  <c r="W78"/>
  <c r="H195"/>
  <c r="H221"/>
  <c r="I192"/>
  <c r="I218"/>
  <c r="K212"/>
  <c r="K108"/>
  <c r="M211"/>
  <c r="M107"/>
  <c r="X81"/>
  <c r="I107"/>
  <c r="I68"/>
  <c r="C209"/>
  <c r="C222"/>
  <c r="C105"/>
  <c r="L104"/>
  <c r="AA78"/>
  <c r="E208"/>
  <c r="E104"/>
  <c r="J207"/>
  <c r="Y77"/>
  <c r="AA82"/>
  <c r="L102"/>
  <c r="L216"/>
  <c r="U75"/>
  <c r="Q75"/>
  <c r="H104"/>
  <c r="L101"/>
  <c r="I108"/>
  <c r="I69"/>
  <c r="I121" s="1"/>
  <c r="I238" s="1"/>
  <c r="I264" s="1"/>
  <c r="I290" s="1"/>
  <c r="I316" s="1"/>
  <c r="I330" s="1"/>
  <c r="I225"/>
  <c r="G108"/>
  <c r="W80"/>
  <c r="I194"/>
  <c r="X77"/>
  <c r="V75"/>
  <c r="G192"/>
  <c r="B191"/>
  <c r="B217"/>
  <c r="Q74"/>
  <c r="J107"/>
  <c r="D103"/>
  <c r="H145"/>
  <c r="S73"/>
  <c r="AB82"/>
  <c r="M212"/>
  <c r="M225"/>
  <c r="G107"/>
  <c r="G211"/>
  <c r="G224"/>
  <c r="R81"/>
  <c r="C107"/>
  <c r="D210"/>
  <c r="D106"/>
  <c r="E209"/>
  <c r="E105"/>
  <c r="G205"/>
  <c r="G218"/>
  <c r="B14"/>
  <c r="E108"/>
  <c r="X82"/>
  <c r="I196"/>
  <c r="I222"/>
  <c r="E195"/>
  <c r="E221"/>
  <c r="B218"/>
  <c r="E191"/>
  <c r="L208"/>
  <c r="I190"/>
  <c r="I216"/>
  <c r="L225"/>
  <c r="G199"/>
  <c r="D199"/>
  <c r="M224"/>
  <c r="V76"/>
  <c r="L99"/>
  <c r="K204"/>
  <c r="F100"/>
  <c r="E67"/>
  <c r="E69"/>
  <c r="E121" s="1"/>
  <c r="I66"/>
  <c r="C69"/>
  <c r="B157"/>
  <c r="H152"/>
  <c r="H178" s="1"/>
  <c r="J153"/>
  <c r="F156"/>
  <c r="K155"/>
  <c r="C156"/>
  <c r="C182" s="1"/>
  <c r="J160"/>
  <c r="J186"/>
  <c r="B160"/>
  <c r="B186" s="1"/>
  <c r="D153"/>
  <c r="E151"/>
  <c r="C157"/>
  <c r="C155"/>
  <c r="C181" s="1"/>
  <c r="B199"/>
  <c r="B225"/>
  <c r="B108"/>
  <c r="Q82"/>
  <c r="E198"/>
  <c r="E224"/>
  <c r="T81"/>
  <c r="M106"/>
  <c r="M197"/>
  <c r="M223"/>
  <c r="E196"/>
  <c r="E222"/>
  <c r="T79"/>
  <c r="M203"/>
  <c r="F99"/>
  <c r="F203"/>
  <c r="F216"/>
  <c r="D107"/>
  <c r="D211"/>
  <c r="L106"/>
  <c r="AA80"/>
  <c r="E210"/>
  <c r="E223"/>
  <c r="E106"/>
  <c r="AB79"/>
  <c r="M209"/>
  <c r="M222"/>
  <c r="M105"/>
  <c r="F105"/>
  <c r="F209"/>
  <c r="AB81"/>
  <c r="L194"/>
  <c r="I211"/>
  <c r="I224"/>
  <c r="AA76"/>
  <c r="D206"/>
  <c r="D219"/>
  <c r="K217"/>
  <c r="I103"/>
  <c r="I64"/>
  <c r="C100"/>
  <c r="E14"/>
  <c r="E17"/>
  <c r="B17"/>
  <c r="B16"/>
  <c r="B38"/>
  <c r="B51"/>
  <c r="E68"/>
  <c r="E120" s="1"/>
  <c r="E237" s="1"/>
  <c r="L245"/>
  <c r="I38"/>
  <c r="I51"/>
  <c r="I116"/>
  <c r="I233" s="1"/>
  <c r="B69"/>
  <c r="B121" s="1"/>
  <c r="B238" s="1"/>
  <c r="C183"/>
  <c r="K181"/>
  <c r="E177"/>
  <c r="F182"/>
  <c r="H158"/>
  <c r="J37"/>
  <c r="J50"/>
  <c r="E66"/>
  <c r="E118" s="1"/>
  <c r="H247"/>
  <c r="K225"/>
  <c r="I43"/>
  <c r="I56"/>
  <c r="E16"/>
  <c r="B35"/>
  <c r="B48"/>
  <c r="B36"/>
  <c r="B49"/>
  <c r="B65"/>
  <c r="B117" s="1"/>
  <c r="B60"/>
  <c r="B62"/>
  <c r="B64"/>
  <c r="B116" s="1"/>
  <c r="B61"/>
  <c r="B113" s="1"/>
  <c r="H184"/>
  <c r="B114"/>
  <c r="E43"/>
  <c r="E56"/>
  <c r="E41"/>
  <c r="E54"/>
  <c r="E119"/>
  <c r="E42"/>
  <c r="E55"/>
  <c r="E38"/>
  <c r="E51"/>
  <c r="E116"/>
  <c r="E233" s="1"/>
  <c r="E34"/>
  <c r="E47"/>
  <c r="E37"/>
  <c r="E50"/>
  <c r="E40"/>
  <c r="E53"/>
  <c r="E235"/>
  <c r="C66"/>
  <c r="C248"/>
  <c r="L155"/>
  <c r="L147"/>
  <c r="J60"/>
  <c r="J199"/>
  <c r="J225"/>
  <c r="Y82"/>
  <c r="H192"/>
  <c r="H218"/>
  <c r="W75"/>
  <c r="H101"/>
  <c r="X74"/>
  <c r="I100"/>
  <c r="I61"/>
  <c r="I191"/>
  <c r="I217"/>
  <c r="F211"/>
  <c r="F107"/>
  <c r="M205"/>
  <c r="AB75"/>
  <c r="K183"/>
  <c r="K248" s="1"/>
  <c r="B247"/>
  <c r="B182"/>
  <c r="AB76"/>
  <c r="M193"/>
  <c r="M219"/>
  <c r="M102"/>
  <c r="Y76"/>
  <c r="J193"/>
  <c r="J219"/>
  <c r="R80"/>
  <c r="C106"/>
  <c r="C67"/>
  <c r="B206"/>
  <c r="B219"/>
  <c r="Q76"/>
  <c r="B102"/>
  <c r="B63"/>
  <c r="B115" s="1"/>
  <c r="D101"/>
  <c r="D205"/>
  <c r="T74"/>
  <c r="E100"/>
  <c r="E61"/>
  <c r="E113" s="1"/>
  <c r="E230" s="1"/>
  <c r="E204"/>
  <c r="E217"/>
  <c r="M250"/>
  <c r="B152"/>
  <c r="I158"/>
  <c r="I184" s="1"/>
  <c r="E179"/>
  <c r="E244" s="1"/>
  <c r="E257"/>
  <c r="E283" s="1"/>
  <c r="E309" s="1"/>
  <c r="E323" s="1"/>
  <c r="C35"/>
  <c r="C48"/>
  <c r="C41"/>
  <c r="C54"/>
  <c r="C119"/>
  <c r="C39"/>
  <c r="C52"/>
  <c r="C38"/>
  <c r="C51"/>
  <c r="C34"/>
  <c r="C47"/>
  <c r="C42"/>
  <c r="C55"/>
  <c r="C40"/>
  <c r="C53"/>
  <c r="C118"/>
  <c r="C235" s="1"/>
  <c r="C36"/>
  <c r="C49"/>
  <c r="C37"/>
  <c r="C50"/>
  <c r="C61"/>
  <c r="C113" s="1"/>
  <c r="C230" s="1"/>
  <c r="D144"/>
  <c r="G250"/>
  <c r="G263" s="1"/>
  <c r="G289" s="1"/>
  <c r="G315" s="1"/>
  <c r="G329" s="1"/>
  <c r="B185"/>
  <c r="H153"/>
  <c r="I35"/>
  <c r="I48"/>
  <c r="I34"/>
  <c r="I47"/>
  <c r="I112"/>
  <c r="I39"/>
  <c r="I52"/>
  <c r="I67"/>
  <c r="I119" s="1"/>
  <c r="I41"/>
  <c r="I54"/>
  <c r="I42"/>
  <c r="I55"/>
  <c r="I120"/>
  <c r="I237" s="1"/>
  <c r="I37"/>
  <c r="I50"/>
  <c r="I36"/>
  <c r="I49"/>
  <c r="I40"/>
  <c r="I53"/>
  <c r="I118"/>
  <c r="D159"/>
  <c r="J40"/>
  <c r="J53"/>
  <c r="J118"/>
  <c r="J42"/>
  <c r="J55"/>
  <c r="J38"/>
  <c r="J51"/>
  <c r="J35"/>
  <c r="J48"/>
  <c r="J34"/>
  <c r="J47"/>
  <c r="J39"/>
  <c r="J52"/>
  <c r="J43"/>
  <c r="J56"/>
  <c r="J121"/>
  <c r="J36"/>
  <c r="J49"/>
  <c r="J114"/>
  <c r="J68"/>
  <c r="D141"/>
  <c r="E160"/>
  <c r="G144"/>
  <c r="G140"/>
  <c r="H146"/>
  <c r="H142"/>
  <c r="I160"/>
  <c r="J143"/>
  <c r="J152"/>
  <c r="J178" s="1"/>
  <c r="K158"/>
  <c r="K154"/>
  <c r="D220"/>
  <c r="C247"/>
  <c r="L244"/>
  <c r="L257" s="1"/>
  <c r="L283" s="1"/>
  <c r="L309" s="1"/>
  <c r="L323" s="1"/>
  <c r="M101"/>
  <c r="L192"/>
  <c r="L218"/>
  <c r="E102"/>
  <c r="E63"/>
  <c r="E115" s="1"/>
  <c r="E232" s="1"/>
  <c r="F16"/>
  <c r="L64"/>
  <c r="L116" s="1"/>
  <c r="R76"/>
  <c r="C208"/>
  <c r="B242"/>
  <c r="B255" s="1"/>
  <c r="B281" s="1"/>
  <c r="B307" s="1"/>
  <c r="B321" s="1"/>
  <c r="E39"/>
  <c r="E52"/>
  <c r="E35"/>
  <c r="E48"/>
  <c r="B40"/>
  <c r="B53"/>
  <c r="F154"/>
  <c r="F180" s="1"/>
  <c r="C185"/>
  <c r="C250" s="1"/>
  <c r="I157"/>
  <c r="I183"/>
  <c r="I248" s="1"/>
  <c r="Y74"/>
  <c r="D207"/>
  <c r="G16"/>
  <c r="F160"/>
  <c r="F186" s="1"/>
  <c r="J104"/>
  <c r="J65"/>
  <c r="J117" s="1"/>
  <c r="J102"/>
  <c r="J63"/>
  <c r="J115" s="1"/>
  <c r="U76"/>
  <c r="J108"/>
  <c r="J69"/>
  <c r="D192"/>
  <c r="D218"/>
  <c r="B42"/>
  <c r="B55"/>
  <c r="B34"/>
  <c r="B47"/>
  <c r="B112"/>
  <c r="B229" s="1"/>
  <c r="B41"/>
  <c r="B54"/>
  <c r="B119"/>
  <c r="B43"/>
  <c r="B56"/>
  <c r="D179"/>
  <c r="I185"/>
  <c r="I250" s="1"/>
  <c r="I263" s="1"/>
  <c r="I289" s="1"/>
  <c r="I315" s="1"/>
  <c r="I329" s="1"/>
  <c r="J158"/>
  <c r="J184"/>
  <c r="J249" s="1"/>
  <c r="H194"/>
  <c r="H220"/>
  <c r="W77"/>
  <c r="I102"/>
  <c r="I63"/>
  <c r="X76"/>
  <c r="L191"/>
  <c r="L217"/>
  <c r="AA74"/>
  <c r="B211"/>
  <c r="B107"/>
  <c r="B68"/>
  <c r="B120" s="1"/>
  <c r="B237" s="1"/>
  <c r="B263" s="1"/>
  <c r="B289" s="1"/>
  <c r="B315" s="1"/>
  <c r="B329" s="1"/>
  <c r="J210"/>
  <c r="J106"/>
  <c r="J67"/>
  <c r="J119" s="1"/>
  <c r="B209"/>
  <c r="B222"/>
  <c r="B105"/>
  <c r="B66"/>
  <c r="F208"/>
  <c r="F221"/>
  <c r="F104"/>
  <c r="K207"/>
  <c r="K220"/>
  <c r="K103"/>
  <c r="G207"/>
  <c r="G220"/>
  <c r="G103"/>
  <c r="H206"/>
  <c r="H219"/>
  <c r="H102"/>
  <c r="C101"/>
  <c r="C62"/>
  <c r="C205"/>
  <c r="J179"/>
  <c r="J244"/>
  <c r="J257" s="1"/>
  <c r="J283" s="1"/>
  <c r="J309" s="1"/>
  <c r="J323" s="1"/>
  <c r="F155"/>
  <c r="F181" s="1"/>
  <c r="F246" s="1"/>
  <c r="F259" s="1"/>
  <c r="F285" s="1"/>
  <c r="F311" s="1"/>
  <c r="F325" s="1"/>
  <c r="F158"/>
  <c r="F157"/>
  <c r="F183" s="1"/>
  <c r="F235" s="1"/>
  <c r="I101"/>
  <c r="I62"/>
  <c r="X75"/>
  <c r="AB74"/>
  <c r="M191"/>
  <c r="M217"/>
  <c r="G106"/>
  <c r="G67"/>
  <c r="G210"/>
  <c r="V80"/>
  <c r="G249"/>
  <c r="K209"/>
  <c r="K222"/>
  <c r="K105"/>
  <c r="L207"/>
  <c r="L220"/>
  <c r="AA77"/>
  <c r="F102"/>
  <c r="F206"/>
  <c r="F219"/>
  <c r="L62"/>
  <c r="B37"/>
  <c r="B50"/>
  <c r="C121"/>
  <c r="I221"/>
  <c r="C104"/>
  <c r="C65"/>
  <c r="C117" s="1"/>
  <c r="C234" s="1"/>
  <c r="C260" s="1"/>
  <c r="C286" s="1"/>
  <c r="C312" s="1"/>
  <c r="C326" s="1"/>
  <c r="J205"/>
  <c r="L100"/>
  <c r="L61"/>
  <c r="L113" s="1"/>
  <c r="X78"/>
  <c r="H103"/>
  <c r="I153"/>
  <c r="D15"/>
  <c r="D13"/>
  <c r="D14"/>
  <c r="D17"/>
  <c r="K13"/>
  <c r="K14"/>
  <c r="K17"/>
  <c r="K15"/>
  <c r="F138"/>
  <c r="C140"/>
  <c r="D158"/>
  <c r="D139"/>
  <c r="L157"/>
  <c r="L250"/>
  <c r="V73"/>
  <c r="G99"/>
  <c r="G60"/>
  <c r="D190"/>
  <c r="D216"/>
  <c r="D99"/>
  <c r="C68"/>
  <c r="L16"/>
  <c r="C220"/>
  <c r="G184"/>
  <c r="I155"/>
  <c r="B142"/>
  <c r="C141"/>
  <c r="D143"/>
  <c r="G160"/>
  <c r="G143"/>
  <c r="U81"/>
  <c r="F198"/>
  <c r="F224"/>
  <c r="B198"/>
  <c r="Q81"/>
  <c r="H106"/>
  <c r="H197"/>
  <c r="H223"/>
  <c r="C18" i="2"/>
  <c r="C17"/>
  <c r="C14"/>
  <c r="B39" i="1"/>
  <c r="B52"/>
  <c r="B234"/>
  <c r="H65"/>
  <c r="C223"/>
  <c r="E246"/>
  <c r="E259"/>
  <c r="E285" s="1"/>
  <c r="E311" s="1"/>
  <c r="E325" s="1"/>
  <c r="F248"/>
  <c r="M140"/>
  <c r="C22" i="2"/>
  <c r="K185" i="1"/>
  <c r="K250" s="1"/>
  <c r="K263" s="1"/>
  <c r="K138"/>
  <c r="B140"/>
  <c r="M147"/>
  <c r="R77"/>
  <c r="C103"/>
  <c r="C64"/>
  <c r="D212"/>
  <c r="D225"/>
  <c r="D108"/>
  <c r="E36"/>
  <c r="E49"/>
  <c r="E114"/>
  <c r="E231" s="1"/>
  <c r="B183"/>
  <c r="B248" s="1"/>
  <c r="E65"/>
  <c r="E117" s="1"/>
  <c r="E234" s="1"/>
  <c r="H14"/>
  <c r="H17"/>
  <c r="H61"/>
  <c r="J218"/>
  <c r="C218"/>
  <c r="L60"/>
  <c r="K178"/>
  <c r="K243"/>
  <c r="L151"/>
  <c r="R73"/>
  <c r="G223"/>
  <c r="Z79"/>
  <c r="H222"/>
  <c r="R75"/>
  <c r="H108"/>
  <c r="H69"/>
  <c r="D151"/>
  <c r="L14"/>
  <c r="L17"/>
  <c r="M14"/>
  <c r="F14"/>
  <c r="F17"/>
  <c r="G14"/>
  <c r="G17"/>
  <c r="C145"/>
  <c r="M190"/>
  <c r="M216"/>
  <c r="M99"/>
  <c r="J195"/>
  <c r="J221"/>
  <c r="Y78"/>
  <c r="J194"/>
  <c r="J220"/>
  <c r="J103"/>
  <c r="U77"/>
  <c r="F103"/>
  <c r="F64"/>
  <c r="G212"/>
  <c r="G225"/>
  <c r="V82"/>
  <c r="G246"/>
  <c r="E247"/>
  <c r="E260" s="1"/>
  <c r="E286" s="1"/>
  <c r="E312" s="1"/>
  <c r="E326" s="1"/>
  <c r="K216"/>
  <c r="C216"/>
  <c r="M221"/>
  <c r="U78"/>
  <c r="C221"/>
  <c r="Y75"/>
  <c r="C99"/>
  <c r="C60"/>
  <c r="C112" s="1"/>
  <c r="D198"/>
  <c r="D224"/>
  <c r="S81"/>
  <c r="Z78"/>
  <c r="K104"/>
  <c r="K195"/>
  <c r="K221"/>
  <c r="M194"/>
  <c r="M220"/>
  <c r="AB77"/>
  <c r="M246"/>
  <c r="W73"/>
  <c r="H99"/>
  <c r="H60"/>
  <c r="B34" i="2"/>
  <c r="G34"/>
  <c r="B35"/>
  <c r="G35"/>
  <c r="Y80" i="1"/>
  <c r="M218"/>
  <c r="Z75"/>
  <c r="K101"/>
  <c r="I208"/>
  <c r="I104"/>
  <c r="I65"/>
  <c r="C102"/>
  <c r="C63"/>
  <c r="C115" s="1"/>
  <c r="L105"/>
  <c r="L66"/>
  <c r="Y81"/>
  <c r="J250"/>
  <c r="Z77"/>
  <c r="G105"/>
  <c r="G66"/>
  <c r="G118" s="1"/>
  <c r="G235" s="1"/>
  <c r="J197"/>
  <c r="J223"/>
  <c r="J100"/>
  <c r="J61"/>
  <c r="J113" s="1"/>
  <c r="U82"/>
  <c r="Q79"/>
  <c r="H107"/>
  <c r="B197"/>
  <c r="B223"/>
  <c r="T76"/>
  <c r="E245"/>
  <c r="E258" s="1"/>
  <c r="E284" s="1"/>
  <c r="E310" s="1"/>
  <c r="E324" s="1"/>
  <c r="E99"/>
  <c r="M104"/>
  <c r="D102"/>
  <c r="L69"/>
  <c r="L121" s="1"/>
  <c r="L238" s="1"/>
  <c r="C19" i="2"/>
  <c r="C15"/>
  <c r="D22"/>
  <c r="D18"/>
  <c r="D1"/>
  <c r="L160" i="1"/>
  <c r="L186"/>
  <c r="L251" s="1"/>
  <c r="L264" s="1"/>
  <c r="L290" s="1"/>
  <c r="L316" s="1"/>
  <c r="L330" s="1"/>
  <c r="L152"/>
  <c r="C20" i="2"/>
  <c r="C16"/>
  <c r="D19"/>
  <c r="K34" i="1"/>
  <c r="K47"/>
  <c r="K112"/>
  <c r="K229" s="1"/>
  <c r="K67"/>
  <c r="K119" s="1"/>
  <c r="K40"/>
  <c r="K53"/>
  <c r="K118"/>
  <c r="K235" s="1"/>
  <c r="K63"/>
  <c r="K41"/>
  <c r="K54"/>
  <c r="K69"/>
  <c r="K61"/>
  <c r="K113" s="1"/>
  <c r="K230" s="1"/>
  <c r="K68"/>
  <c r="K60"/>
  <c r="D39"/>
  <c r="D52"/>
  <c r="D117"/>
  <c r="D37"/>
  <c r="D50"/>
  <c r="D115"/>
  <c r="D36"/>
  <c r="D49"/>
  <c r="D43"/>
  <c r="D56"/>
  <c r="D61"/>
  <c r="D66"/>
  <c r="D65"/>
  <c r="D67"/>
  <c r="D68"/>
  <c r="D120" s="1"/>
  <c r="D64"/>
  <c r="M17"/>
  <c r="M16"/>
  <c r="M160"/>
  <c r="H67"/>
  <c r="G186"/>
  <c r="G251"/>
  <c r="G264" s="1"/>
  <c r="G290" s="1"/>
  <c r="G316" s="1"/>
  <c r="G330" s="1"/>
  <c r="C154"/>
  <c r="L248"/>
  <c r="L183"/>
  <c r="D154"/>
  <c r="D185"/>
  <c r="D250"/>
  <c r="L181"/>
  <c r="L233" s="1"/>
  <c r="E60"/>
  <c r="E242"/>
  <c r="E255"/>
  <c r="E281" s="1"/>
  <c r="D177"/>
  <c r="D242" s="1"/>
  <c r="B153"/>
  <c r="M153"/>
  <c r="D152"/>
  <c r="D178" s="1"/>
  <c r="D243" s="1"/>
  <c r="C153"/>
  <c r="F251"/>
  <c r="J156"/>
  <c r="G153"/>
  <c r="E186"/>
  <c r="E251" s="1"/>
  <c r="H179"/>
  <c r="H244"/>
  <c r="H257" s="1"/>
  <c r="H283" s="1"/>
  <c r="H309" s="1"/>
  <c r="H323" s="1"/>
  <c r="J64"/>
  <c r="J116" s="1"/>
  <c r="G37"/>
  <c r="G50"/>
  <c r="G42"/>
  <c r="G55"/>
  <c r="G39"/>
  <c r="G52"/>
  <c r="G117"/>
  <c r="G34"/>
  <c r="G47"/>
  <c r="G112"/>
  <c r="G229"/>
  <c r="G36"/>
  <c r="G49"/>
  <c r="G43"/>
  <c r="G56"/>
  <c r="G121"/>
  <c r="G238" s="1"/>
  <c r="G41"/>
  <c r="G54"/>
  <c r="G119"/>
  <c r="G236" s="1"/>
  <c r="G65"/>
  <c r="G63"/>
  <c r="G40"/>
  <c r="G53"/>
  <c r="G38"/>
  <c r="G51"/>
  <c r="G35"/>
  <c r="G48"/>
  <c r="G69"/>
  <c r="L177"/>
  <c r="C158"/>
  <c r="L43"/>
  <c r="L56"/>
  <c r="L42"/>
  <c r="L55"/>
  <c r="L41"/>
  <c r="L54"/>
  <c r="L37"/>
  <c r="L50"/>
  <c r="L115"/>
  <c r="L232" s="1"/>
  <c r="L38"/>
  <c r="L51"/>
  <c r="L63"/>
  <c r="L67"/>
  <c r="L65"/>
  <c r="L68"/>
  <c r="L120" s="1"/>
  <c r="L237" s="1"/>
  <c r="L36"/>
  <c r="L49"/>
  <c r="L114"/>
  <c r="L40"/>
  <c r="L53"/>
  <c r="L118"/>
  <c r="L235" s="1"/>
  <c r="L39"/>
  <c r="L52"/>
  <c r="L117"/>
  <c r="L34"/>
  <c r="L47"/>
  <c r="L112"/>
  <c r="L35"/>
  <c r="L48"/>
  <c r="K151"/>
  <c r="F151"/>
  <c r="F177" s="1"/>
  <c r="F229" s="1"/>
  <c r="K180"/>
  <c r="K245" s="1"/>
  <c r="I186"/>
  <c r="H159"/>
  <c r="G157"/>
  <c r="G262"/>
  <c r="G288" s="1"/>
  <c r="G314" s="1"/>
  <c r="G328" s="1"/>
  <c r="K66"/>
  <c r="C120"/>
  <c r="C237"/>
  <c r="C263"/>
  <c r="C289" s="1"/>
  <c r="C315" s="1"/>
  <c r="C329" s="1"/>
  <c r="H245"/>
  <c r="H251"/>
  <c r="K64"/>
  <c r="H16"/>
  <c r="I117"/>
  <c r="K247"/>
  <c r="D63"/>
  <c r="H242"/>
  <c r="H255" s="1"/>
  <c r="H281" s="1"/>
  <c r="H307" s="1"/>
  <c r="K65"/>
  <c r="J231"/>
  <c r="H248"/>
  <c r="G242"/>
  <c r="G255" s="1"/>
  <c r="G281" s="1"/>
  <c r="G307" s="1"/>
  <c r="G321" s="1"/>
  <c r="D16"/>
  <c r="D41"/>
  <c r="D54"/>
  <c r="D119"/>
  <c r="F63"/>
  <c r="G64"/>
  <c r="G116" s="1"/>
  <c r="G233" s="1"/>
  <c r="G259" s="1"/>
  <c r="G285" s="1"/>
  <c r="G311" s="1"/>
  <c r="G325" s="1"/>
  <c r="F65"/>
  <c r="F117" s="1"/>
  <c r="F234" s="1"/>
  <c r="F260" s="1"/>
  <c r="F286" s="1"/>
  <c r="F312" s="1"/>
  <c r="F326" s="1"/>
  <c r="B118"/>
  <c r="B235" s="1"/>
  <c r="J120"/>
  <c r="J237" s="1"/>
  <c r="J263" s="1"/>
  <c r="J289" s="1"/>
  <c r="J315" s="1"/>
  <c r="J329" s="1"/>
  <c r="I113"/>
  <c r="F68"/>
  <c r="F120" s="1"/>
  <c r="J251"/>
  <c r="C261"/>
  <c r="C287" s="1"/>
  <c r="C313" s="1"/>
  <c r="C327" s="1"/>
  <c r="E112"/>
  <c r="E229"/>
  <c r="D69"/>
  <c r="I181"/>
  <c r="F37"/>
  <c r="F50"/>
  <c r="F115"/>
  <c r="F38"/>
  <c r="F51"/>
  <c r="F116"/>
  <c r="F233" s="1"/>
  <c r="F41"/>
  <c r="F54"/>
  <c r="F119"/>
  <c r="F67"/>
  <c r="F35"/>
  <c r="F48"/>
  <c r="F42"/>
  <c r="F55"/>
  <c r="F69"/>
  <c r="F40"/>
  <c r="F53"/>
  <c r="F43"/>
  <c r="F56"/>
  <c r="F34"/>
  <c r="F47"/>
  <c r="F66"/>
  <c r="F36"/>
  <c r="F49"/>
  <c r="F39"/>
  <c r="F52"/>
  <c r="H35"/>
  <c r="H48"/>
  <c r="H113"/>
  <c r="H40"/>
  <c r="H53"/>
  <c r="H37"/>
  <c r="H50"/>
  <c r="H34"/>
  <c r="H47"/>
  <c r="H112"/>
  <c r="H229" s="1"/>
  <c r="H66"/>
  <c r="H118" s="1"/>
  <c r="H235" s="1"/>
  <c r="H261" s="1"/>
  <c r="H287" s="1"/>
  <c r="H313" s="1"/>
  <c r="H327" s="1"/>
  <c r="H36"/>
  <c r="H49"/>
  <c r="H39"/>
  <c r="H52"/>
  <c r="H117"/>
  <c r="H234" s="1"/>
  <c r="H260" s="1"/>
  <c r="H286" s="1"/>
  <c r="H312" s="1"/>
  <c r="H326" s="1"/>
  <c r="H41"/>
  <c r="H54"/>
  <c r="H42"/>
  <c r="H55"/>
  <c r="H43"/>
  <c r="H56"/>
  <c r="H121"/>
  <c r="H238" s="1"/>
  <c r="H38"/>
  <c r="H51"/>
  <c r="H116"/>
  <c r="H233" s="1"/>
  <c r="H155"/>
  <c r="H246" s="1"/>
  <c r="H259" s="1"/>
  <c r="H285" s="1"/>
  <c r="H311" s="1"/>
  <c r="H325" s="1"/>
  <c r="G156"/>
  <c r="D156"/>
  <c r="D182" s="1"/>
  <c r="B155"/>
  <c r="B181" s="1"/>
  <c r="K184"/>
  <c r="K249" s="1"/>
  <c r="D157"/>
  <c r="F247"/>
  <c r="D62"/>
  <c r="D114" s="1"/>
  <c r="D231" s="1"/>
  <c r="H63"/>
  <c r="F61"/>
  <c r="F113" s="1"/>
  <c r="E243"/>
  <c r="F60"/>
  <c r="I115"/>
  <c r="I232" s="1"/>
  <c r="H68"/>
  <c r="K62"/>
  <c r="K114" s="1"/>
  <c r="B224"/>
  <c r="D60"/>
  <c r="K16"/>
  <c r="K39"/>
  <c r="K52"/>
  <c r="K117"/>
  <c r="K234"/>
  <c r="K260" s="1"/>
  <c r="H64"/>
  <c r="G61"/>
  <c r="G113" s="1"/>
  <c r="G230" s="1"/>
  <c r="G256" s="1"/>
  <c r="G282" s="1"/>
  <c r="G308" s="1"/>
  <c r="G322" s="1"/>
  <c r="F62"/>
  <c r="F114" s="1"/>
  <c r="F231" s="1"/>
  <c r="J112"/>
  <c r="I114"/>
  <c r="G68"/>
  <c r="G120" s="1"/>
  <c r="G237" s="1"/>
  <c r="C114"/>
  <c r="C116"/>
  <c r="C233" s="1"/>
  <c r="J232"/>
  <c r="M245"/>
  <c r="H62"/>
  <c r="J238"/>
  <c r="J264" s="1"/>
  <c r="J290" s="1"/>
  <c r="J316" s="1"/>
  <c r="J330" s="1"/>
  <c r="G62"/>
  <c r="B233"/>
  <c r="H185"/>
  <c r="K177"/>
  <c r="C184"/>
  <c r="C236"/>
  <c r="M39"/>
  <c r="M52"/>
  <c r="M38"/>
  <c r="M51"/>
  <c r="M36"/>
  <c r="M49"/>
  <c r="M37"/>
  <c r="M50"/>
  <c r="M115"/>
  <c r="M232" s="1"/>
  <c r="M258" s="1"/>
  <c r="M284" s="1"/>
  <c r="M310" s="1"/>
  <c r="M324" s="1"/>
  <c r="M42"/>
  <c r="M55"/>
  <c r="M67"/>
  <c r="M69"/>
  <c r="M64"/>
  <c r="M40"/>
  <c r="M53"/>
  <c r="M35"/>
  <c r="M48"/>
  <c r="M66"/>
  <c r="M118" s="1"/>
  <c r="M235" s="1"/>
  <c r="M261" s="1"/>
  <c r="M287" s="1"/>
  <c r="M313" s="1"/>
  <c r="M327" s="1"/>
  <c r="M34"/>
  <c r="M47"/>
  <c r="M43"/>
  <c r="M56"/>
  <c r="M121"/>
  <c r="M41"/>
  <c r="M54"/>
  <c r="M119"/>
  <c r="M236" s="1"/>
  <c r="M68"/>
  <c r="M120" s="1"/>
  <c r="M237" s="1"/>
  <c r="M61"/>
  <c r="G182"/>
  <c r="G234"/>
  <c r="G247"/>
  <c r="J182"/>
  <c r="C179"/>
  <c r="C244" s="1"/>
  <c r="C180"/>
  <c r="C232"/>
  <c r="H181"/>
  <c r="G183"/>
  <c r="G248"/>
  <c r="G261" s="1"/>
  <c r="G287" s="1"/>
  <c r="G313" s="1"/>
  <c r="G327" s="1"/>
  <c r="B250"/>
  <c r="D183"/>
  <c r="D248" s="1"/>
  <c r="G179"/>
  <c r="G244" s="1"/>
  <c r="B179"/>
  <c r="B231"/>
  <c r="B244"/>
  <c r="B257"/>
  <c r="B283" s="1"/>
  <c r="B309" s="1"/>
  <c r="B323" s="1"/>
  <c r="D180"/>
  <c r="D232"/>
  <c r="D258" s="1"/>
  <c r="H114"/>
  <c r="H231" s="1"/>
  <c r="L119"/>
  <c r="H115"/>
  <c r="H232"/>
  <c r="H258" s="1"/>
  <c r="H284" s="1"/>
  <c r="H310" s="1"/>
  <c r="H324" s="1"/>
  <c r="F118"/>
  <c r="F261"/>
  <c r="F287" s="1"/>
  <c r="F313" s="1"/>
  <c r="F327" s="1"/>
  <c r="M65"/>
  <c r="M117" s="1"/>
  <c r="M234" s="1"/>
  <c r="D121"/>
  <c r="K37"/>
  <c r="K50"/>
  <c r="K115"/>
  <c r="K232" s="1"/>
  <c r="K42"/>
  <c r="K55"/>
  <c r="K120"/>
  <c r="K237" s="1"/>
  <c r="K36"/>
  <c r="K49"/>
  <c r="M62"/>
  <c r="H119"/>
  <c r="F121"/>
  <c r="F238" s="1"/>
  <c r="M63"/>
  <c r="L261"/>
  <c r="L287" s="1"/>
  <c r="L313" s="1"/>
  <c r="L327" s="1"/>
  <c r="D35"/>
  <c r="D48"/>
  <c r="D113"/>
  <c r="D38"/>
  <c r="D51"/>
  <c r="D116"/>
  <c r="D233"/>
  <c r="D259" s="1"/>
  <c r="D285" s="1"/>
  <c r="D311" s="1"/>
  <c r="D325" s="1"/>
  <c r="D40"/>
  <c r="D53"/>
  <c r="D118"/>
  <c r="K38"/>
  <c r="K51"/>
  <c r="K116"/>
  <c r="K35"/>
  <c r="K48"/>
  <c r="K256"/>
  <c r="K43"/>
  <c r="K56"/>
  <c r="K121"/>
  <c r="M60"/>
  <c r="M112" s="1"/>
  <c r="H120"/>
  <c r="F112"/>
  <c r="I246"/>
  <c r="I251"/>
  <c r="L263"/>
  <c r="L289" s="1"/>
  <c r="L315" s="1"/>
  <c r="L329" s="1"/>
  <c r="G114"/>
  <c r="G231"/>
  <c r="G115"/>
  <c r="D42"/>
  <c r="D55"/>
  <c r="D237"/>
  <c r="D263" s="1"/>
  <c r="D289" s="1"/>
  <c r="D315" s="1"/>
  <c r="D329" s="1"/>
  <c r="D34"/>
  <c r="D47"/>
  <c r="D112"/>
  <c r="D229" s="1"/>
  <c r="D245"/>
  <c r="D284"/>
  <c r="D310" s="1"/>
  <c r="D324" s="1"/>
  <c r="D247"/>
  <c r="C245"/>
  <c r="C258"/>
  <c r="C284" s="1"/>
  <c r="C310" s="1"/>
  <c r="C324" s="1"/>
  <c r="M113"/>
  <c r="M116"/>
  <c r="M233" s="1"/>
  <c r="C249"/>
  <c r="B246"/>
  <c r="B259" s="1"/>
  <c r="B285" s="1"/>
  <c r="B311" s="1"/>
  <c r="B325" s="1"/>
  <c r="M114"/>
  <c r="K261" l="1"/>
  <c r="M231"/>
  <c r="D256"/>
  <c r="D282" s="1"/>
  <c r="D308" s="1"/>
  <c r="D322" s="1"/>
  <c r="J230"/>
  <c r="H243"/>
  <c r="H256" s="1"/>
  <c r="H282" s="1"/>
  <c r="H308" s="1"/>
  <c r="H322" s="1"/>
  <c r="H230"/>
  <c r="I259"/>
  <c r="I285" s="1"/>
  <c r="I311" s="1"/>
  <c r="I325" s="1"/>
  <c r="B261"/>
  <c r="B287" s="1"/>
  <c r="B313" s="1"/>
  <c r="B327" s="1"/>
  <c r="M260"/>
  <c r="M286" s="1"/>
  <c r="M312" s="1"/>
  <c r="M326" s="1"/>
  <c r="E307"/>
  <c r="B180"/>
  <c r="B232" s="1"/>
  <c r="B184"/>
  <c r="B236" s="1"/>
  <c r="I177"/>
  <c r="I229" s="1"/>
  <c r="M244"/>
  <c r="M257" s="1"/>
  <c r="M283" s="1"/>
  <c r="M309" s="1"/>
  <c r="M323" s="1"/>
  <c r="M179"/>
  <c r="D184"/>
  <c r="D249" s="1"/>
  <c r="D262" s="1"/>
  <c r="D288" s="1"/>
  <c r="D314" s="1"/>
  <c r="D328" s="1"/>
  <c r="K186"/>
  <c r="K238" s="1"/>
  <c r="G180"/>
  <c r="G232" s="1"/>
  <c r="L249"/>
  <c r="L262" s="1"/>
  <c r="L288" s="1"/>
  <c r="L314" s="1"/>
  <c r="L328" s="1"/>
  <c r="L184"/>
  <c r="L236" s="1"/>
  <c r="J177"/>
  <c r="J229" s="1"/>
  <c r="L247"/>
  <c r="L260" s="1"/>
  <c r="L286" s="1"/>
  <c r="L312" s="1"/>
  <c r="L326" s="1"/>
  <c r="L182"/>
  <c r="M263"/>
  <c r="M289" s="1"/>
  <c r="M315" s="1"/>
  <c r="M329" s="1"/>
  <c r="M229"/>
  <c r="M255" s="1"/>
  <c r="J233"/>
  <c r="L246"/>
  <c r="L259" s="1"/>
  <c r="L285" s="1"/>
  <c r="L311" s="1"/>
  <c r="L325" s="1"/>
  <c r="J234"/>
  <c r="E236"/>
  <c r="E262" s="1"/>
  <c r="E288" s="1"/>
  <c r="E314" s="1"/>
  <c r="E328" s="1"/>
  <c r="C262"/>
  <c r="C288" s="1"/>
  <c r="C314" s="1"/>
  <c r="C328" s="1"/>
  <c r="H237"/>
  <c r="H236"/>
  <c r="M186"/>
  <c r="M251" s="1"/>
  <c r="F242"/>
  <c r="F255" s="1"/>
  <c r="F281" s="1"/>
  <c r="F307" s="1"/>
  <c r="F321" s="1"/>
  <c r="E256"/>
  <c r="E282" s="1"/>
  <c r="E308" s="1"/>
  <c r="E322" s="1"/>
  <c r="B178"/>
  <c r="B230" s="1"/>
  <c r="D251"/>
  <c r="D264" s="1"/>
  <c r="D290" s="1"/>
  <c r="D316" s="1"/>
  <c r="D330" s="1"/>
  <c r="H264"/>
  <c r="H290" s="1"/>
  <c r="H316" s="1"/>
  <c r="H330" s="1"/>
  <c r="K242"/>
  <c r="K255" s="1"/>
  <c r="L229"/>
  <c r="J247"/>
  <c r="J260" s="1"/>
  <c r="J286" s="1"/>
  <c r="J312" s="1"/>
  <c r="J326" s="1"/>
  <c r="D234"/>
  <c r="M259"/>
  <c r="M285" s="1"/>
  <c r="M311" s="1"/>
  <c r="M325" s="1"/>
  <c r="E250"/>
  <c r="E263" s="1"/>
  <c r="E289" s="1"/>
  <c r="E315" s="1"/>
  <c r="E329" s="1"/>
  <c r="J236"/>
  <c r="J262" s="1"/>
  <c r="J288" s="1"/>
  <c r="J314" s="1"/>
  <c r="J328" s="1"/>
  <c r="J235"/>
  <c r="J261" s="1"/>
  <c r="J287" s="1"/>
  <c r="J313" s="1"/>
  <c r="J327" s="1"/>
  <c r="I236"/>
  <c r="C246"/>
  <c r="C259" s="1"/>
  <c r="C285" s="1"/>
  <c r="C311" s="1"/>
  <c r="C325" s="1"/>
  <c r="H249"/>
  <c r="H262" s="1"/>
  <c r="H288" s="1"/>
  <c r="H314" s="1"/>
  <c r="H328" s="1"/>
  <c r="B251"/>
  <c r="B264" s="1"/>
  <c r="B290" s="1"/>
  <c r="B316" s="1"/>
  <c r="B330" s="1"/>
  <c r="D244"/>
  <c r="D257" s="1"/>
  <c r="D283" s="1"/>
  <c r="D309" s="1"/>
  <c r="D323" s="1"/>
  <c r="I179"/>
  <c r="I231" s="1"/>
  <c r="J181"/>
  <c r="J246" s="1"/>
  <c r="J259" s="1"/>
  <c r="J285" s="1"/>
  <c r="J311" s="1"/>
  <c r="J325" s="1"/>
  <c r="L178"/>
  <c r="L243" s="1"/>
  <c r="F249"/>
  <c r="F184"/>
  <c r="F236" s="1"/>
  <c r="K179"/>
  <c r="K231" s="1"/>
  <c r="I178"/>
  <c r="I243" s="1"/>
  <c r="F185"/>
  <c r="F237" s="1"/>
  <c r="I182"/>
  <c r="I247" s="1"/>
  <c r="I260" s="1"/>
  <c r="I286" s="1"/>
  <c r="I312" s="1"/>
  <c r="I326" s="1"/>
  <c r="I234"/>
  <c r="K233"/>
  <c r="K258"/>
  <c r="D255"/>
  <c r="D281" s="1"/>
  <c r="D307" s="1"/>
  <c r="D321" s="1"/>
  <c r="K236"/>
  <c r="K262" s="1"/>
  <c r="I235"/>
  <c r="I261" s="1"/>
  <c r="I287" s="1"/>
  <c r="I313" s="1"/>
  <c r="I327" s="1"/>
  <c r="L258"/>
  <c r="L284" s="1"/>
  <c r="L310" s="1"/>
  <c r="L324" s="1"/>
  <c r="M178"/>
  <c r="M230" s="1"/>
  <c r="D260"/>
  <c r="D286" s="1"/>
  <c r="D312" s="1"/>
  <c r="D326" s="1"/>
  <c r="D235"/>
  <c r="D261" s="1"/>
  <c r="D287" s="1"/>
  <c r="D313" s="1"/>
  <c r="D327" s="1"/>
  <c r="D230"/>
  <c r="G257"/>
  <c r="G283" s="1"/>
  <c r="G309" s="1"/>
  <c r="G323" s="1"/>
  <c r="C231"/>
  <c r="C257" s="1"/>
  <c r="C283" s="1"/>
  <c r="C309" s="1"/>
  <c r="C323" s="1"/>
  <c r="G260"/>
  <c r="G286" s="1"/>
  <c r="G312" s="1"/>
  <c r="G326" s="1"/>
  <c r="F232"/>
  <c r="D236"/>
  <c r="H250"/>
  <c r="H263" s="1"/>
  <c r="H289" s="1"/>
  <c r="H315" s="1"/>
  <c r="H329" s="1"/>
  <c r="L234"/>
  <c r="F264"/>
  <c r="F290" s="1"/>
  <c r="F316" s="1"/>
  <c r="F330" s="1"/>
  <c r="L242"/>
  <c r="L255" s="1"/>
  <c r="C251"/>
  <c r="C264" s="1"/>
  <c r="C290" s="1"/>
  <c r="C316" s="1"/>
  <c r="C330" s="1"/>
  <c r="F245"/>
  <c r="F258" s="1"/>
  <c r="F284" s="1"/>
  <c r="F310" s="1"/>
  <c r="F324" s="1"/>
  <c r="J243"/>
  <c r="I249"/>
  <c r="I262" s="1"/>
  <c r="I288" s="1"/>
  <c r="I314" s="1"/>
  <c r="I328" s="1"/>
  <c r="B260"/>
  <c r="B286" s="1"/>
  <c r="B312" s="1"/>
  <c r="B326" s="1"/>
  <c r="K246"/>
  <c r="K259" s="1"/>
  <c r="E238"/>
  <c r="E264" s="1"/>
  <c r="E290" s="1"/>
  <c r="E316" s="1"/>
  <c r="E330" s="1"/>
  <c r="I258"/>
  <c r="I284" s="1"/>
  <c r="I310" s="1"/>
  <c r="I324" s="1"/>
  <c r="J258"/>
  <c r="J284" s="1"/>
  <c r="J310" s="1"/>
  <c r="J324" s="1"/>
  <c r="F243"/>
  <c r="F256" s="1"/>
  <c r="F282" s="1"/>
  <c r="F308" s="1"/>
  <c r="F322" s="1"/>
  <c r="M262"/>
  <c r="M288" s="1"/>
  <c r="M314" s="1"/>
  <c r="M328" s="1"/>
  <c r="B353"/>
  <c r="B368" s="1"/>
  <c r="B383" s="1"/>
  <c r="C177"/>
  <c r="C229" s="1"/>
  <c r="L321"/>
  <c r="K321"/>
  <c r="H321"/>
  <c r="E321"/>
  <c r="J86" i="2"/>
  <c r="C72"/>
  <c r="C64"/>
  <c r="C56"/>
  <c r="C47"/>
  <c r="C69"/>
  <c r="C65"/>
  <c r="C61"/>
  <c r="C57"/>
  <c r="C53"/>
  <c r="C48"/>
  <c r="C44"/>
  <c r="C51"/>
  <c r="C68"/>
  <c r="C60"/>
  <c r="C52"/>
  <c r="C70"/>
  <c r="C66"/>
  <c r="C62"/>
  <c r="C58"/>
  <c r="C54"/>
  <c r="C49"/>
  <c r="C45"/>
  <c r="M264" i="1" l="1"/>
  <c r="M290" s="1"/>
  <c r="M316" s="1"/>
  <c r="M330" s="1"/>
  <c r="M243"/>
  <c r="M256" s="1"/>
  <c r="M282" s="1"/>
  <c r="M308" s="1"/>
  <c r="M322" s="1"/>
  <c r="M238"/>
  <c r="L230"/>
  <c r="L256" s="1"/>
  <c r="L282" s="1"/>
  <c r="L308" s="1"/>
  <c r="L322" s="1"/>
  <c r="C242"/>
  <c r="C255" s="1"/>
  <c r="C281" s="1"/>
  <c r="C307" s="1"/>
  <c r="C321" s="1"/>
  <c r="J256"/>
  <c r="J282" s="1"/>
  <c r="J308" s="1"/>
  <c r="J322" s="1"/>
  <c r="F250"/>
  <c r="F263" s="1"/>
  <c r="F289" s="1"/>
  <c r="F315" s="1"/>
  <c r="F329" s="1"/>
  <c r="K244"/>
  <c r="K257" s="1"/>
  <c r="I244"/>
  <c r="I257" s="1"/>
  <c r="I283" s="1"/>
  <c r="I309" s="1"/>
  <c r="I323" s="1"/>
  <c r="J242"/>
  <c r="J255" s="1"/>
  <c r="J281" s="1"/>
  <c r="J307" s="1"/>
  <c r="J321" s="1"/>
  <c r="G245"/>
  <c r="G258" s="1"/>
  <c r="G284" s="1"/>
  <c r="G310" s="1"/>
  <c r="G324" s="1"/>
  <c r="I242"/>
  <c r="I255" s="1"/>
  <c r="I281" s="1"/>
  <c r="B245"/>
  <c r="B258" s="1"/>
  <c r="B284" s="1"/>
  <c r="B310" s="1"/>
  <c r="B324" s="1"/>
  <c r="B243"/>
  <c r="B256" s="1"/>
  <c r="B282" s="1"/>
  <c r="B308" s="1"/>
  <c r="B322" s="1"/>
  <c r="I230"/>
  <c r="I256" s="1"/>
  <c r="I282" s="1"/>
  <c r="I308" s="1"/>
  <c r="I322" s="1"/>
  <c r="F262"/>
  <c r="F288" s="1"/>
  <c r="F314" s="1"/>
  <c r="F328" s="1"/>
  <c r="K251"/>
  <c r="K264" s="1"/>
  <c r="B249"/>
  <c r="B262" s="1"/>
  <c r="B288" s="1"/>
  <c r="B314" s="1"/>
  <c r="B328" s="1"/>
  <c r="C339"/>
  <c r="C353" s="1"/>
  <c r="C368" s="1"/>
  <c r="C383" s="1"/>
  <c r="O286" l="1"/>
  <c r="I321"/>
  <c r="M331" s="1"/>
  <c r="I307"/>
  <c r="D339"/>
  <c r="D353" s="1"/>
  <c r="D368" s="1"/>
  <c r="B397"/>
  <c r="C397" l="1"/>
  <c r="D383"/>
  <c r="E339" s="1"/>
  <c r="E353" s="1"/>
  <c r="E368" s="1"/>
  <c r="E383" l="1"/>
  <c r="F339" s="1"/>
  <c r="F353" s="1"/>
  <c r="F368" s="1"/>
  <c r="D397"/>
  <c r="E397" l="1"/>
  <c r="F383" l="1"/>
  <c r="G339" l="1"/>
  <c r="G353" s="1"/>
  <c r="G368" s="1"/>
  <c r="G383" s="1"/>
  <c r="F397"/>
  <c r="G397" l="1"/>
  <c r="H339"/>
  <c r="H353" s="1"/>
  <c r="H368" s="1"/>
  <c r="H383" l="1"/>
  <c r="I339" s="1"/>
  <c r="I353" s="1"/>
  <c r="I368" s="1"/>
  <c r="H397" l="1"/>
  <c r="I383" l="1"/>
  <c r="J339" l="1"/>
  <c r="J353" s="1"/>
  <c r="J368" s="1"/>
  <c r="I397"/>
  <c r="J383" l="1"/>
  <c r="K339" s="1"/>
  <c r="K353" s="1"/>
  <c r="K368" s="1"/>
  <c r="K383" l="1"/>
  <c r="J397"/>
  <c r="K397" l="1"/>
  <c r="L339"/>
  <c r="L353" s="1"/>
  <c r="L368" s="1"/>
  <c r="L383" l="1"/>
  <c r="M339" l="1"/>
  <c r="M353" s="1"/>
  <c r="L397"/>
  <c r="M368" l="1"/>
  <c r="M383" s="1"/>
  <c r="B340" l="1"/>
  <c r="B354" s="1"/>
  <c r="B369" s="1"/>
  <c r="B384" s="1"/>
  <c r="M397"/>
  <c r="C340" l="1"/>
  <c r="C354" s="1"/>
  <c r="C369" s="1"/>
  <c r="C384" s="1"/>
  <c r="B398"/>
  <c r="D340" l="1"/>
  <c r="D354" s="1"/>
  <c r="C398"/>
  <c r="D369" l="1"/>
  <c r="D384" l="1"/>
  <c r="E340" s="1"/>
  <c r="E354" s="1"/>
  <c r="E369" s="1"/>
  <c r="D398" l="1"/>
  <c r="F340"/>
  <c r="F354" s="1"/>
  <c r="F369" s="1"/>
  <c r="E384"/>
  <c r="E398" s="1"/>
  <c r="F384" l="1"/>
  <c r="G340" l="1"/>
  <c r="G354" s="1"/>
  <c r="G369" s="1"/>
  <c r="G384" s="1"/>
  <c r="F398"/>
  <c r="H340" l="1"/>
  <c r="H354" s="1"/>
  <c r="H369" l="1"/>
  <c r="G398"/>
  <c r="H384" l="1"/>
  <c r="I340" s="1"/>
  <c r="I354" l="1"/>
  <c r="I369" s="1"/>
  <c r="H398"/>
  <c r="I384" l="1"/>
  <c r="J340" s="1"/>
  <c r="J354" s="1"/>
  <c r="J369" l="1"/>
  <c r="I398"/>
  <c r="J384" l="1"/>
  <c r="K340" s="1"/>
  <c r="K354" s="1"/>
  <c r="J398" l="1"/>
  <c r="K369"/>
  <c r="K384" l="1"/>
  <c r="L340" s="1"/>
  <c r="L354" l="1"/>
  <c r="L369" s="1"/>
  <c r="K398"/>
  <c r="L384" l="1"/>
  <c r="M340" s="1"/>
  <c r="M354" s="1"/>
  <c r="M369" l="1"/>
  <c r="L398"/>
  <c r="M384" l="1"/>
  <c r="B341" l="1"/>
  <c r="B355" s="1"/>
  <c r="B370" s="1"/>
  <c r="M398"/>
  <c r="B385" l="1"/>
  <c r="B399" l="1"/>
  <c r="C341"/>
  <c r="C355" s="1"/>
  <c r="C370" s="1"/>
  <c r="C385" s="1"/>
  <c r="D341" l="1"/>
  <c r="D355" s="1"/>
  <c r="D370" s="1"/>
  <c r="D385" s="1"/>
  <c r="C399"/>
  <c r="E341" l="1"/>
  <c r="E355" l="1"/>
  <c r="E370" s="1"/>
  <c r="E385" s="1"/>
  <c r="D399"/>
  <c r="F341" l="1"/>
  <c r="F355" l="1"/>
  <c r="F370" s="1"/>
  <c r="F385" s="1"/>
  <c r="E399"/>
  <c r="G341" l="1"/>
  <c r="G355" s="1"/>
  <c r="G370" l="1"/>
  <c r="G385" s="1"/>
  <c r="F399"/>
  <c r="H341" l="1"/>
  <c r="H355" s="1"/>
  <c r="H370" l="1"/>
  <c r="G399"/>
  <c r="H385" l="1"/>
  <c r="I341" s="1"/>
  <c r="I355" s="1"/>
  <c r="H399" l="1"/>
  <c r="I370"/>
  <c r="I385" l="1"/>
  <c r="J341" s="1"/>
  <c r="J355" s="1"/>
  <c r="J370" l="1"/>
  <c r="I399"/>
  <c r="J385" l="1"/>
  <c r="K341" s="1"/>
  <c r="K355" s="1"/>
  <c r="K370" l="1"/>
  <c r="J399"/>
  <c r="K385" l="1"/>
  <c r="L341" s="1"/>
  <c r="L355" l="1"/>
  <c r="L370" s="1"/>
  <c r="K399"/>
  <c r="L385" l="1"/>
  <c r="M341" s="1"/>
  <c r="M355" s="1"/>
  <c r="M370" l="1"/>
  <c r="L399"/>
  <c r="M385" l="1"/>
  <c r="B342" l="1"/>
  <c r="B356" s="1"/>
  <c r="M399"/>
  <c r="B371" l="1"/>
  <c r="B386" s="1"/>
  <c r="B400" l="1"/>
  <c r="C342"/>
  <c r="C356" s="1"/>
  <c r="C371" l="1"/>
  <c r="C386" l="1"/>
  <c r="D342" l="1"/>
  <c r="D356" s="1"/>
  <c r="D371" s="1"/>
  <c r="C400"/>
  <c r="D386" l="1"/>
  <c r="E342" s="1"/>
  <c r="E356" s="1"/>
  <c r="E371" s="1"/>
  <c r="D400" l="1"/>
  <c r="E386"/>
  <c r="F342" l="1"/>
  <c r="F356" s="1"/>
  <c r="F371" s="1"/>
  <c r="E400"/>
  <c r="F386" l="1"/>
  <c r="F400" l="1"/>
  <c r="G342"/>
  <c r="G356" s="1"/>
  <c r="G371" s="1"/>
  <c r="G386" s="1"/>
  <c r="H342" l="1"/>
  <c r="H356" s="1"/>
  <c r="H371" s="1"/>
  <c r="H386" s="1"/>
  <c r="I342" s="1"/>
  <c r="I356" s="1"/>
  <c r="G400"/>
  <c r="H400" l="1"/>
  <c r="I371"/>
  <c r="I386" l="1"/>
  <c r="J342" s="1"/>
  <c r="J356" s="1"/>
  <c r="J371" l="1"/>
  <c r="I400"/>
  <c r="J386" l="1"/>
  <c r="K342" s="1"/>
  <c r="K356" s="1"/>
  <c r="J400" l="1"/>
  <c r="K371"/>
  <c r="K386" l="1"/>
  <c r="L342" s="1"/>
  <c r="L356" l="1"/>
  <c r="L371" s="1"/>
  <c r="K400"/>
  <c r="L386" l="1"/>
  <c r="M342" s="1"/>
  <c r="M356" s="1"/>
  <c r="M371" l="1"/>
  <c r="L400"/>
  <c r="M386" l="1"/>
  <c r="B343" l="1"/>
  <c r="B357" s="1"/>
  <c r="M400"/>
  <c r="B372" l="1"/>
  <c r="B387" l="1"/>
  <c r="C343" l="1"/>
  <c r="C357" s="1"/>
  <c r="C372" s="1"/>
  <c r="B401"/>
  <c r="C387" l="1"/>
  <c r="D343" s="1"/>
  <c r="D357" s="1"/>
  <c r="D372" s="1"/>
  <c r="C401" l="1"/>
  <c r="D387"/>
  <c r="D401" l="1"/>
  <c r="E343"/>
  <c r="E357" s="1"/>
  <c r="E372" s="1"/>
  <c r="E387" s="1"/>
  <c r="F343" l="1"/>
  <c r="E401"/>
  <c r="F357" l="1"/>
  <c r="F372" s="1"/>
  <c r="F387" s="1"/>
  <c r="G343" l="1"/>
  <c r="G357" s="1"/>
  <c r="G372" s="1"/>
  <c r="G387" s="1"/>
  <c r="F401"/>
  <c r="H343" l="1"/>
  <c r="H357" s="1"/>
  <c r="H372" s="1"/>
  <c r="G401"/>
  <c r="H387" l="1"/>
  <c r="I343" s="1"/>
  <c r="I357" s="1"/>
  <c r="H401" l="1"/>
  <c r="I372"/>
  <c r="I387" l="1"/>
  <c r="J343" s="1"/>
  <c r="J357" s="1"/>
  <c r="J372" l="1"/>
  <c r="I401"/>
  <c r="J387" l="1"/>
  <c r="K343" s="1"/>
  <c r="K357" s="1"/>
  <c r="J401" l="1"/>
  <c r="K372"/>
  <c r="K387" l="1"/>
  <c r="L343" s="1"/>
  <c r="L357" l="1"/>
  <c r="L372" s="1"/>
  <c r="K401"/>
  <c r="L387" l="1"/>
  <c r="M343" s="1"/>
  <c r="M357" s="1"/>
  <c r="M372" l="1"/>
  <c r="L401"/>
  <c r="M387" l="1"/>
  <c r="B344" l="1"/>
  <c r="B358" s="1"/>
  <c r="B373" s="1"/>
  <c r="B388" s="1"/>
  <c r="M401"/>
  <c r="C344" l="1"/>
  <c r="C358" s="1"/>
  <c r="B402"/>
  <c r="C373" l="1"/>
  <c r="C388" s="1"/>
  <c r="C402" l="1"/>
  <c r="D344"/>
  <c r="D358" s="1"/>
  <c r="D373" l="1"/>
  <c r="D388" s="1"/>
  <c r="E344" l="1"/>
  <c r="D402"/>
  <c r="E358" l="1"/>
  <c r="E373" s="1"/>
  <c r="E388" l="1"/>
  <c r="F344" s="1"/>
  <c r="F358" s="1"/>
  <c r="F373" s="1"/>
  <c r="F388" l="1"/>
  <c r="E402"/>
  <c r="F402" l="1"/>
  <c r="G344"/>
  <c r="G358" s="1"/>
  <c r="G373" s="1"/>
  <c r="G388" s="1"/>
  <c r="H344" l="1"/>
  <c r="H358" s="1"/>
  <c r="H373" s="1"/>
  <c r="H388" s="1"/>
  <c r="I344" s="1"/>
  <c r="I358" s="1"/>
  <c r="G402"/>
  <c r="H402" l="1"/>
  <c r="I373"/>
  <c r="I388" l="1"/>
  <c r="J344" s="1"/>
  <c r="J358" s="1"/>
  <c r="J373" l="1"/>
  <c r="I402"/>
  <c r="J388" l="1"/>
  <c r="K344" s="1"/>
  <c r="K358" s="1"/>
  <c r="K373" l="1"/>
  <c r="J402"/>
  <c r="K388" l="1"/>
  <c r="L344" s="1"/>
  <c r="L358" l="1"/>
  <c r="L373" s="1"/>
  <c r="K402"/>
  <c r="L388" l="1"/>
  <c r="M344" s="1"/>
  <c r="M358" s="1"/>
  <c r="M373" l="1"/>
  <c r="L402"/>
  <c r="M388" l="1"/>
  <c r="B345" l="1"/>
  <c r="B359" s="1"/>
  <c r="B374" s="1"/>
  <c r="B389" s="1"/>
  <c r="M402"/>
  <c r="B403" l="1"/>
  <c r="C345"/>
  <c r="C359" s="1"/>
  <c r="C374" l="1"/>
  <c r="C389" s="1"/>
  <c r="C403" l="1"/>
  <c r="D345"/>
  <c r="D359" s="1"/>
  <c r="D374" l="1"/>
  <c r="D389" s="1"/>
  <c r="E345" l="1"/>
  <c r="D403"/>
  <c r="E359" l="1"/>
  <c r="E374" s="1"/>
  <c r="E389" s="1"/>
  <c r="E403" l="1"/>
  <c r="F345"/>
  <c r="F359" l="1"/>
  <c r="F374" s="1"/>
  <c r="F389" s="1"/>
  <c r="G345" l="1"/>
  <c r="G359" s="1"/>
  <c r="G374" s="1"/>
  <c r="G389" s="1"/>
  <c r="F403"/>
  <c r="H345" l="1"/>
  <c r="H359" s="1"/>
  <c r="H374" s="1"/>
  <c r="H389" s="1"/>
  <c r="I345" s="1"/>
  <c r="I359" s="1"/>
  <c r="G403"/>
  <c r="H403" l="1"/>
  <c r="I374"/>
  <c r="I389" l="1"/>
  <c r="J345" s="1"/>
  <c r="J359" s="1"/>
  <c r="J374" l="1"/>
  <c r="I403"/>
  <c r="J389" l="1"/>
  <c r="K345" s="1"/>
  <c r="K359" s="1"/>
  <c r="K374" l="1"/>
  <c r="J403"/>
  <c r="K389" l="1"/>
  <c r="L345" s="1"/>
  <c r="L359" l="1"/>
  <c r="L374" s="1"/>
  <c r="K403"/>
  <c r="L389" l="1"/>
  <c r="M345" s="1"/>
  <c r="M359" s="1"/>
  <c r="M374" l="1"/>
  <c r="L403"/>
  <c r="M389" l="1"/>
  <c r="B346" l="1"/>
  <c r="B360" s="1"/>
  <c r="B375" s="1"/>
  <c r="B390" s="1"/>
  <c r="M403"/>
  <c r="C346" l="1"/>
  <c r="C360" s="1"/>
  <c r="B404"/>
  <c r="C375" l="1"/>
  <c r="C390" s="1"/>
  <c r="C404" l="1"/>
  <c r="D346"/>
  <c r="D360" s="1"/>
  <c r="D375" l="1"/>
  <c r="D390" s="1"/>
  <c r="E346" l="1"/>
  <c r="D404"/>
  <c r="E360" l="1"/>
  <c r="E375" s="1"/>
  <c r="E390" s="1"/>
  <c r="F346" l="1"/>
  <c r="E404"/>
  <c r="F360" l="1"/>
  <c r="F375" s="1"/>
  <c r="F390" s="1"/>
  <c r="G346" l="1"/>
  <c r="G360" s="1"/>
  <c r="G375" s="1"/>
  <c r="G390" s="1"/>
  <c r="F404"/>
  <c r="H346" l="1"/>
  <c r="H360" s="1"/>
  <c r="H375" s="1"/>
  <c r="H390" s="1"/>
  <c r="I346" s="1"/>
  <c r="I360" s="1"/>
  <c r="G404"/>
  <c r="I375" l="1"/>
  <c r="H404"/>
  <c r="I390" l="1"/>
  <c r="J346" s="1"/>
  <c r="J360" s="1"/>
  <c r="J375" l="1"/>
  <c r="I404"/>
  <c r="J390" l="1"/>
  <c r="K346" s="1"/>
  <c r="K360" s="1"/>
  <c r="K375" l="1"/>
  <c r="J404"/>
  <c r="K390" l="1"/>
  <c r="L346" s="1"/>
  <c r="L360" l="1"/>
  <c r="L375" s="1"/>
  <c r="K404"/>
  <c r="L390" l="1"/>
  <c r="M346" s="1"/>
  <c r="M360" s="1"/>
  <c r="M375" l="1"/>
  <c r="L404"/>
  <c r="M390" l="1"/>
  <c r="B347" l="1"/>
  <c r="B361" s="1"/>
  <c r="B376" s="1"/>
  <c r="B391" s="1"/>
  <c r="M404"/>
  <c r="B405" l="1"/>
  <c r="C347"/>
  <c r="C361" s="1"/>
  <c r="C376" l="1"/>
  <c r="C391" s="1"/>
  <c r="C405" l="1"/>
  <c r="D347"/>
  <c r="D361" s="1"/>
  <c r="D376" l="1"/>
  <c r="D391" s="1"/>
  <c r="E347" l="1"/>
  <c r="D405"/>
  <c r="E361" l="1"/>
  <c r="E376" s="1"/>
  <c r="E391" l="1"/>
  <c r="E405" s="1"/>
  <c r="F347" l="1"/>
  <c r="F361" s="1"/>
  <c r="F376" s="1"/>
  <c r="F391" s="1"/>
  <c r="G347" l="1"/>
  <c r="G361" s="1"/>
  <c r="G376" s="1"/>
  <c r="G391" s="1"/>
  <c r="F405"/>
  <c r="H347" l="1"/>
  <c r="H361" s="1"/>
  <c r="H376" s="1"/>
  <c r="H391" s="1"/>
  <c r="I347" s="1"/>
  <c r="I361" s="1"/>
  <c r="G405"/>
  <c r="I376" l="1"/>
  <c r="H405"/>
  <c r="I391" l="1"/>
  <c r="J347" s="1"/>
  <c r="J361" s="1"/>
  <c r="J376" l="1"/>
  <c r="I405"/>
  <c r="J391" l="1"/>
  <c r="K347" s="1"/>
  <c r="K361" s="1"/>
  <c r="K376" l="1"/>
  <c r="J405"/>
  <c r="K391" l="1"/>
  <c r="L347" s="1"/>
  <c r="L361" l="1"/>
  <c r="L376" s="1"/>
  <c r="K405"/>
  <c r="L391" l="1"/>
  <c r="M347" s="1"/>
  <c r="M361" s="1"/>
  <c r="M376" l="1"/>
  <c r="L405"/>
  <c r="M391" l="1"/>
  <c r="B348" l="1"/>
  <c r="B362" s="1"/>
  <c r="B377" s="1"/>
  <c r="B392" s="1"/>
  <c r="M405"/>
  <c r="C348" l="1"/>
  <c r="C362" s="1"/>
  <c r="B406"/>
  <c r="C377" l="1"/>
  <c r="C392" l="1"/>
  <c r="D348" l="1"/>
  <c r="D362" s="1"/>
  <c r="D377" s="1"/>
  <c r="D392" s="1"/>
  <c r="C406"/>
  <c r="E348" l="1"/>
  <c r="E362" s="1"/>
  <c r="E377" s="1"/>
  <c r="D406"/>
  <c r="E392" l="1"/>
  <c r="E406" l="1"/>
  <c r="F348"/>
  <c r="F362" s="1"/>
  <c r="F377" s="1"/>
  <c r="F392" s="1"/>
  <c r="G348" l="1"/>
  <c r="G362" s="1"/>
  <c r="G377" s="1"/>
  <c r="G392" s="1"/>
  <c r="F406"/>
  <c r="H348" l="1"/>
  <c r="H362" s="1"/>
  <c r="H377" s="1"/>
  <c r="G406"/>
  <c r="H392" l="1"/>
  <c r="I348" s="1"/>
  <c r="I362" s="1"/>
  <c r="H406" l="1"/>
  <c r="I377" l="1"/>
  <c r="I392" s="1"/>
  <c r="J348" s="1"/>
  <c r="J362" s="1"/>
  <c r="J377" l="1"/>
  <c r="J392" s="1"/>
  <c r="K348" s="1"/>
  <c r="K362" s="1"/>
  <c r="I406"/>
  <c r="J406" l="1"/>
  <c r="K377" l="1"/>
  <c r="K392" s="1"/>
  <c r="L348" l="1"/>
  <c r="K406"/>
  <c r="L362" l="1"/>
  <c r="L377" s="1"/>
  <c r="L392" s="1"/>
  <c r="M348" l="1"/>
  <c r="M362" s="1"/>
  <c r="M377" s="1"/>
  <c r="M392" s="1"/>
  <c r="M406" s="1"/>
  <c r="L406"/>
  <c r="M363" l="1"/>
  <c r="P337" s="1"/>
</calcChain>
</file>

<file path=xl/comments1.xml><?xml version="1.0" encoding="utf-8"?>
<comments xmlns="http://schemas.openxmlformats.org/spreadsheetml/2006/main">
  <authors>
    <author>Korisnik</author>
  </authors>
  <commentList>
    <comment ref="Q73" authorId="0">
      <text>
        <r>
          <rPr>
            <b/>
            <sz val="9"/>
            <color indexed="81"/>
            <rFont val="Tahoma"/>
            <family val="2"/>
          </rPr>
          <t>Korisnik: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Iva</author>
    <author>v12603</author>
  </authors>
  <commentList>
    <comment ref="E86" authorId="0">
      <text>
        <r>
          <rPr>
            <b/>
            <sz val="9"/>
            <color indexed="81"/>
            <rFont val="Tahoma"/>
            <family val="2"/>
          </rPr>
          <t>Iva:</t>
        </r>
        <r>
          <rPr>
            <sz val="9"/>
            <color indexed="81"/>
            <rFont val="Tahoma"/>
            <family val="2"/>
          </rPr>
          <t xml:space="preserve">
radno vreme sistema 16-20h</t>
        </r>
      </text>
    </comment>
    <comment ref="E87" authorId="0">
      <text>
        <r>
          <rPr>
            <b/>
            <sz val="9"/>
            <color indexed="81"/>
            <rFont val="Tahoma"/>
            <family val="2"/>
          </rPr>
          <t>Iva:</t>
        </r>
        <r>
          <rPr>
            <sz val="9"/>
            <color indexed="81"/>
            <rFont val="Tahoma"/>
            <family val="2"/>
          </rPr>
          <t xml:space="preserve">
broj ciklusa u toku dana</t>
        </r>
      </text>
    </comment>
    <comment ref="E90" authorId="0">
      <text>
        <r>
          <rPr>
            <b/>
            <sz val="9"/>
            <color indexed="81"/>
            <rFont val="Tahoma"/>
            <family val="2"/>
          </rPr>
          <t>Iva:</t>
        </r>
        <r>
          <rPr>
            <sz val="9"/>
            <color indexed="81"/>
            <rFont val="Tahoma"/>
            <family val="2"/>
          </rPr>
          <t xml:space="preserve">
hidromodul sistema</t>
        </r>
      </text>
    </comment>
    <comment ref="A91" authorId="0">
      <text>
        <r>
          <rPr>
            <b/>
            <sz val="9"/>
            <color indexed="81"/>
            <rFont val="Tahoma"/>
            <family val="2"/>
          </rPr>
          <t>Iva:</t>
        </r>
        <r>
          <rPr>
            <sz val="9"/>
            <color indexed="81"/>
            <rFont val="Tahoma"/>
            <family val="2"/>
          </rPr>
          <t xml:space="preserve">
trajanje kiše</t>
        </r>
      </text>
    </comment>
    <comment ref="E91" authorId="0">
      <text>
        <r>
          <rPr>
            <b/>
            <sz val="9"/>
            <color indexed="81"/>
            <rFont val="Tahoma"/>
            <family val="2"/>
          </rPr>
          <t>Iva:</t>
        </r>
        <r>
          <rPr>
            <sz val="9"/>
            <color indexed="81"/>
            <rFont val="Tahoma"/>
            <family val="2"/>
          </rPr>
          <t xml:space="preserve">
turnus-vreme između dva uzastopna zalivanja</t>
        </r>
      </text>
    </comment>
    <comment ref="F91" authorId="1">
      <text>
        <r>
          <rPr>
            <b/>
            <sz val="8"/>
            <color indexed="81"/>
            <rFont val="Tahoma"/>
            <family val="2"/>
          </rPr>
          <t>v12603:</t>
        </r>
        <r>
          <rPr>
            <sz val="8"/>
            <color indexed="81"/>
            <rFont val="Tahoma"/>
            <family val="2"/>
          </rPr>
          <t xml:space="preserve">
min 4 ili 5 dana</t>
        </r>
      </text>
    </comment>
    <comment ref="A92" authorId="0">
      <text>
        <r>
          <rPr>
            <b/>
            <sz val="9"/>
            <color indexed="81"/>
            <rFont val="Tahoma"/>
            <family val="2"/>
          </rPr>
          <t>Iva:vreme premeštanja=3min*s</t>
        </r>
      </text>
    </comment>
    <comment ref="E92" authorId="0">
      <text>
        <r>
          <rPr>
            <b/>
            <sz val="9"/>
            <color indexed="81"/>
            <rFont val="Tahoma"/>
            <family val="2"/>
          </rPr>
          <t>Iva:</t>
        </r>
        <r>
          <rPr>
            <sz val="9"/>
            <color indexed="81"/>
            <rFont val="Tahoma"/>
            <family val="2"/>
          </rPr>
          <t xml:space="preserve">
broj ciklusa turnusa
</t>
        </r>
      </text>
    </comment>
  </commentList>
</comments>
</file>

<file path=xl/sharedStrings.xml><?xml version="1.0" encoding="utf-8"?>
<sst xmlns="http://schemas.openxmlformats.org/spreadsheetml/2006/main" count="634" uniqueCount="174">
  <si>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</si>
  <si>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</si>
  <si>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</si>
  <si>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</si>
  <si>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</si>
  <si>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</si>
  <si>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</si>
  <si>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</si>
  <si>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</si>
  <si>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</si>
  <si>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</si>
  <si>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</si>
  <si>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nd</t>
  </si>
  <si>
    <t>δ</t>
  </si>
  <si>
    <t>ω</t>
  </si>
  <si>
    <t>dr</t>
  </si>
  <si>
    <t>Ra</t>
  </si>
  <si>
    <t>N</t>
  </si>
  <si>
    <t>Rs</t>
  </si>
  <si>
    <t>φ</t>
  </si>
  <si>
    <t>z</t>
  </si>
  <si>
    <t>n</t>
  </si>
  <si>
    <t>Prosecna insolacija [h/dan]</t>
  </si>
  <si>
    <r>
      <t>44</t>
    </r>
    <r>
      <rPr>
        <sz val="10"/>
        <rFont val="Calibri"/>
        <family val="2"/>
      </rPr>
      <t>°</t>
    </r>
    <r>
      <rPr>
        <sz val="10"/>
        <rFont val="Arial"/>
        <family val="2"/>
      </rPr>
      <t>1,5'</t>
    </r>
  </si>
  <si>
    <t>[rad]</t>
  </si>
  <si>
    <t>Maksimalna temperatura [C]</t>
  </si>
  <si>
    <t>god</t>
  </si>
  <si>
    <t>Minimalna temperatura [C]</t>
  </si>
  <si>
    <t>es</t>
  </si>
  <si>
    <t>napon zasicene vodene pare za Tmin</t>
  </si>
  <si>
    <t>Relativna vlaznost RH (%)</t>
  </si>
  <si>
    <t>Brzina vetra u (m/s)</t>
  </si>
  <si>
    <t>stvarni napon vodene pare</t>
  </si>
  <si>
    <t>ea</t>
  </si>
  <si>
    <t>napon zasicene vodene pare za Tmax</t>
  </si>
  <si>
    <t>neto kratkotalasna radijacija</t>
  </si>
  <si>
    <t>Rns</t>
  </si>
  <si>
    <t xml:space="preserve">neto dugotalasna radijacija </t>
  </si>
  <si>
    <t>Rnl</t>
  </si>
  <si>
    <t>σ</t>
  </si>
  <si>
    <t>R neto</t>
  </si>
  <si>
    <t>T nadvuceno</t>
  </si>
  <si>
    <t>latentna toplota isparavanja</t>
  </si>
  <si>
    <t>λ</t>
  </si>
  <si>
    <t>pa</t>
  </si>
  <si>
    <t>psihometrijska konstanta</t>
  </si>
  <si>
    <t>γ</t>
  </si>
  <si>
    <t>aerodinamicki otpor za isparavanje</t>
  </si>
  <si>
    <t>ra</t>
  </si>
  <si>
    <t>korigovana psihometrijska konstanta</t>
  </si>
  <si>
    <t>γ*</t>
  </si>
  <si>
    <t>Δ max</t>
  </si>
  <si>
    <t xml:space="preserve"> nagib krive zasicene vodom za T max</t>
  </si>
  <si>
    <t xml:space="preserve"> nagib krive zasicene vodom za T min</t>
  </si>
  <si>
    <t>srednji nagib krivr zasicene vodom</t>
  </si>
  <si>
    <t>Δ sr</t>
  </si>
  <si>
    <t>ET rad</t>
  </si>
  <si>
    <t>ET aer</t>
  </si>
  <si>
    <t>Eto</t>
  </si>
  <si>
    <t>es nadvuceno</t>
  </si>
  <si>
    <t>Δ min</t>
  </si>
  <si>
    <t xml:space="preserve">padavine </t>
  </si>
  <si>
    <t>P</t>
  </si>
  <si>
    <t>Kc kj</t>
  </si>
  <si>
    <t>psenica</t>
  </si>
  <si>
    <t>kukuruz</t>
  </si>
  <si>
    <t>lucerka</t>
  </si>
  <si>
    <t>secerna repa</t>
  </si>
  <si>
    <t>krompir</t>
  </si>
  <si>
    <t>kukuruz postrni</t>
  </si>
  <si>
    <t>procentualni udeo</t>
  </si>
  <si>
    <t>kcj</t>
  </si>
  <si>
    <t>Etp j</t>
  </si>
  <si>
    <t>s=</t>
  </si>
  <si>
    <t>CN=</t>
  </si>
  <si>
    <t>Pefekt</t>
  </si>
  <si>
    <t>PV ji</t>
  </si>
  <si>
    <t>raspolozivi protok na mestu vodozahvata</t>
  </si>
  <si>
    <t>Q[l/s]</t>
  </si>
  <si>
    <t>deficit</t>
  </si>
  <si>
    <t>Korigovana vrednost potreba za vodom</t>
  </si>
  <si>
    <t>A=</t>
  </si>
  <si>
    <t>q</t>
  </si>
  <si>
    <t>ha</t>
  </si>
  <si>
    <t>W=</t>
  </si>
  <si>
    <t>m3</t>
  </si>
  <si>
    <t>mm/dan</t>
  </si>
  <si>
    <t>m/s</t>
  </si>
  <si>
    <t>m2</t>
  </si>
  <si>
    <t>korigovane potrbe za vodom</t>
  </si>
  <si>
    <t>raspoloziva kolicina vode za naredni mesec</t>
  </si>
  <si>
    <t>[mm]</t>
  </si>
  <si>
    <t>zapremina vode u akumulaciji</t>
  </si>
  <si>
    <t>obezbedjenost</t>
  </si>
  <si>
    <t>Ob</t>
  </si>
  <si>
    <t>god.</t>
  </si>
  <si>
    <t xml:space="preserve">god. </t>
  </si>
  <si>
    <t>qs= 4 [mm/dan]</t>
  </si>
  <si>
    <t>qs= 6 [mm/dan]</t>
  </si>
  <si>
    <t>Wk\A</t>
  </si>
  <si>
    <t>k=</t>
  </si>
  <si>
    <t>w max</t>
  </si>
  <si>
    <t>wp</t>
  </si>
  <si>
    <t>wsv</t>
  </si>
  <si>
    <t>Hk</t>
  </si>
  <si>
    <t>[cm/s]</t>
  </si>
  <si>
    <t>Dn</t>
  </si>
  <si>
    <t>[cm]</t>
  </si>
  <si>
    <t>[%]</t>
  </si>
  <si>
    <t>t [min]</t>
  </si>
  <si>
    <t>y [cm]</t>
  </si>
  <si>
    <t>i [mm/h]</t>
  </si>
  <si>
    <t>FI</t>
  </si>
  <si>
    <t>wo</t>
  </si>
  <si>
    <t>t(h)</t>
  </si>
  <si>
    <t>Rk=</t>
  </si>
  <si>
    <t>[m]</t>
  </si>
  <si>
    <t>qmin</t>
  </si>
  <si>
    <t>qmax</t>
  </si>
  <si>
    <t>p min</t>
  </si>
  <si>
    <t>p max</t>
  </si>
  <si>
    <t>[bar]</t>
  </si>
  <si>
    <t>Ap=</t>
  </si>
  <si>
    <t>[m2]</t>
  </si>
  <si>
    <t>Ik min=</t>
  </si>
  <si>
    <t>[mm/h]</t>
  </si>
  <si>
    <t>Ik max=</t>
  </si>
  <si>
    <t>tk min=</t>
  </si>
  <si>
    <t>[h]</t>
  </si>
  <si>
    <t>tk max=</t>
  </si>
  <si>
    <t>qc=</t>
  </si>
  <si>
    <t>lambda 50</t>
  </si>
  <si>
    <t>lambda 75</t>
  </si>
  <si>
    <t>s</t>
  </si>
  <si>
    <t>k(s)</t>
  </si>
  <si>
    <t>delta Ek</t>
  </si>
  <si>
    <t>Ik=</t>
  </si>
  <si>
    <t>[m3/h]</t>
  </si>
  <si>
    <t>tk</t>
  </si>
  <si>
    <t>tp</t>
  </si>
  <si>
    <t>np</t>
  </si>
  <si>
    <t>[mm/dan]</t>
  </si>
  <si>
    <t>maxEtp</t>
  </si>
  <si>
    <t>dn</t>
  </si>
  <si>
    <t>mm</t>
  </si>
  <si>
    <t>broj pomeranja u toku dana:</t>
  </si>
  <si>
    <t>Dimenzije parcele:</t>
  </si>
  <si>
    <r>
      <t>T</t>
    </r>
    <r>
      <rPr>
        <vertAlign val="subscript"/>
        <sz val="11"/>
        <rFont val="Calibri"/>
        <family val="2"/>
      </rPr>
      <t>d=</t>
    </r>
  </si>
  <si>
    <t>(h)</t>
  </si>
  <si>
    <t>Lp=</t>
  </si>
  <si>
    <t>(m)</t>
  </si>
  <si>
    <r>
      <t>Q</t>
    </r>
    <r>
      <rPr>
        <vertAlign val="subscript"/>
        <sz val="11"/>
        <rFont val="Calibri"/>
        <family val="2"/>
      </rPr>
      <t>k</t>
    </r>
    <r>
      <rPr>
        <sz val="11"/>
        <rFont val="Calibri"/>
        <family val="2"/>
      </rPr>
      <t xml:space="preserve"> =</t>
    </r>
  </si>
  <si>
    <t xml:space="preserve"> (l/s)</t>
  </si>
  <si>
    <r>
      <t>n</t>
    </r>
    <r>
      <rPr>
        <vertAlign val="subscript"/>
        <sz val="11"/>
        <rFont val="Calibri"/>
        <family val="2"/>
      </rPr>
      <t>p</t>
    </r>
    <r>
      <rPr>
        <vertAlign val="superscript"/>
        <sz val="11"/>
        <rFont val="Calibri"/>
        <family val="2"/>
      </rPr>
      <t>dn</t>
    </r>
    <r>
      <rPr>
        <sz val="11"/>
        <rFont val="Calibri"/>
        <family val="2"/>
      </rPr>
      <t>=</t>
    </r>
  </si>
  <si>
    <t>Lk=</t>
  </si>
  <si>
    <r>
      <t>l</t>
    </r>
    <r>
      <rPr>
        <vertAlign val="subscript"/>
        <sz val="11"/>
        <rFont val="Calibri"/>
        <family val="2"/>
      </rPr>
      <t>p</t>
    </r>
    <r>
      <rPr>
        <sz val="11"/>
        <rFont val="Calibri"/>
        <family val="2"/>
      </rPr>
      <t>=l</t>
    </r>
    <r>
      <rPr>
        <vertAlign val="subscript"/>
        <sz val="11"/>
        <rFont val="Calibri"/>
        <family val="2"/>
      </rPr>
      <t>k</t>
    </r>
    <r>
      <rPr>
        <sz val="11"/>
        <rFont val="Calibri"/>
        <family val="2"/>
      </rPr>
      <t>=</t>
    </r>
  </si>
  <si>
    <r>
      <t>A</t>
    </r>
    <r>
      <rPr>
        <vertAlign val="subscript"/>
        <sz val="11"/>
        <rFont val="Calibri"/>
        <family val="2"/>
      </rPr>
      <t>pl</t>
    </r>
    <r>
      <rPr>
        <sz val="11"/>
        <rFont val="Calibri"/>
        <family val="2"/>
      </rPr>
      <t>=</t>
    </r>
  </si>
  <si>
    <r>
      <t>(m</t>
    </r>
    <r>
      <rPr>
        <vertAlign val="super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)</t>
    </r>
  </si>
  <si>
    <t>maxETp=</t>
  </si>
  <si>
    <t>(mm/dan)</t>
  </si>
  <si>
    <t>Rastojanje izmedju hidranta</t>
  </si>
  <si>
    <r>
      <t>I</t>
    </r>
    <r>
      <rPr>
        <vertAlign val="subscript"/>
        <sz val="11"/>
        <rFont val="Calibri"/>
        <family val="2"/>
      </rPr>
      <t>k</t>
    </r>
    <r>
      <rPr>
        <sz val="11"/>
        <rFont val="Calibri"/>
        <family val="2"/>
      </rPr>
      <t>=</t>
    </r>
  </si>
  <si>
    <t>(mm/h)</t>
  </si>
  <si>
    <r>
      <t>q</t>
    </r>
    <r>
      <rPr>
        <vertAlign val="subscript"/>
        <sz val="10"/>
        <rFont val="Calibri"/>
        <family val="2"/>
      </rPr>
      <t>s</t>
    </r>
    <r>
      <rPr>
        <sz val="10"/>
        <rFont val="Calibri"/>
        <family val="2"/>
      </rPr>
      <t xml:space="preserve"> =</t>
    </r>
  </si>
  <si>
    <r>
      <t>L</t>
    </r>
    <r>
      <rPr>
        <vertAlign val="subscript"/>
        <sz val="11"/>
        <color theme="1"/>
        <rFont val="Calibri"/>
        <family val="2"/>
        <scheme val="minor"/>
      </rPr>
      <t>h</t>
    </r>
    <r>
      <rPr>
        <sz val="10"/>
        <rFont val="Arial"/>
        <charset val="238"/>
      </rPr>
      <t>=</t>
    </r>
  </si>
  <si>
    <r>
      <t>t</t>
    </r>
    <r>
      <rPr>
        <vertAlign val="subscript"/>
        <sz val="11"/>
        <rFont val="Calibri"/>
        <family val="2"/>
      </rPr>
      <t>k=</t>
    </r>
  </si>
  <si>
    <t>τ =</t>
  </si>
  <si>
    <t>(dan)</t>
  </si>
  <si>
    <r>
      <t>t</t>
    </r>
    <r>
      <rPr>
        <vertAlign val="subscript"/>
        <sz val="11"/>
        <rFont val="Calibri"/>
        <family val="2"/>
      </rPr>
      <t>p=</t>
    </r>
  </si>
  <si>
    <t>(min)</t>
  </si>
  <si>
    <r>
      <t>n</t>
    </r>
    <r>
      <rPr>
        <vertAlign val="subscript"/>
        <sz val="11"/>
        <rFont val="Calibri"/>
        <family val="2"/>
      </rPr>
      <t>p</t>
    </r>
    <r>
      <rPr>
        <sz val="11"/>
        <rFont val="Calibri"/>
        <family val="2"/>
      </rPr>
      <t xml:space="preserve"> =</t>
    </r>
  </si>
  <si>
    <t>(-)</t>
  </si>
  <si>
    <t>n(50mm)=</t>
  </si>
  <si>
    <t>n(75mm)=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</si>
</sst>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0">
    <font>
      <sz val="10"/>
      <name val="Arial"/>
      <charset val="238"/>
    </font>
    <font>
      <sz val="8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Arial"/>
      <family val="2"/>
    </font>
    <font>
      <sz val="10"/>
      <color indexed="10"/>
      <name val="Arial"/>
      <charset val="238"/>
    </font>
    <font>
      <sz val="10"/>
      <color indexed="8"/>
      <name val="Arial"/>
      <family val="2"/>
    </font>
    <font>
      <sz val="11"/>
      <name val="Calibri"/>
      <family val="2"/>
      <scheme val="minor"/>
    </font>
    <font>
      <vertAlign val="subscript"/>
      <sz val="11"/>
      <name val="Calibri"/>
      <family val="2"/>
    </font>
    <font>
      <sz val="11"/>
      <name val="Calibri"/>
      <family val="2"/>
    </font>
    <font>
      <vertAlign val="superscript"/>
      <sz val="11"/>
      <name val="Calibri"/>
      <family val="2"/>
    </font>
    <font>
      <vertAlign val="superscript"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vertAlign val="subscript"/>
      <sz val="10"/>
      <name val="Calibri"/>
      <family val="2"/>
    </font>
    <font>
      <vertAlign val="subscript"/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medium">
        <color indexed="63"/>
      </left>
      <right style="hair">
        <color indexed="63"/>
      </right>
      <top style="medium">
        <color indexed="63"/>
      </top>
      <bottom/>
      <diagonal/>
    </border>
    <border>
      <left style="hair">
        <color indexed="63"/>
      </left>
      <right style="hair">
        <color indexed="63"/>
      </right>
      <top style="medium">
        <color indexed="63"/>
      </top>
      <bottom/>
      <diagonal/>
    </border>
    <border>
      <left style="hair">
        <color indexed="63"/>
      </left>
      <right style="medium">
        <color indexed="63"/>
      </right>
      <top style="medium">
        <color indexed="63"/>
      </top>
      <bottom/>
      <diagonal/>
    </border>
    <border>
      <left/>
      <right style="hair">
        <color indexed="63"/>
      </right>
      <top style="medium">
        <color indexed="63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3"/>
      </left>
      <right/>
      <top style="medium">
        <color indexed="63"/>
      </top>
      <bottom style="hair">
        <color indexed="63"/>
      </bottom>
      <diagonal/>
    </border>
    <border>
      <left style="medium">
        <color indexed="63"/>
      </left>
      <right/>
      <top style="hair">
        <color indexed="63"/>
      </top>
      <bottom style="hair">
        <color indexed="63"/>
      </bottom>
      <diagonal/>
    </border>
    <border>
      <left style="medium">
        <color indexed="63"/>
      </left>
      <right/>
      <top style="hair">
        <color indexed="63"/>
      </top>
      <bottom style="medium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3"/>
      </left>
      <right/>
      <top/>
      <bottom style="hair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63"/>
      </bottom>
      <diagonal/>
    </border>
  </borders>
  <cellStyleXfs count="2">
    <xf numFmtId="0" fontId="0" fillId="0" borderId="0"/>
    <xf numFmtId="0" fontId="2" fillId="0" borderId="0"/>
  </cellStyleXfs>
  <cellXfs count="139">
    <xf numFmtId="0" fontId="0" fillId="0" borderId="0" xfId="0"/>
    <xf numFmtId="165" fontId="2" fillId="0" borderId="1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0" fillId="0" borderId="5" xfId="0" applyNumberFormat="1" applyBorder="1"/>
    <xf numFmtId="165" fontId="0" fillId="0" borderId="6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165" fontId="0" fillId="0" borderId="0" xfId="0" applyNumberFormat="1" applyBorder="1"/>
    <xf numFmtId="165" fontId="0" fillId="0" borderId="9" xfId="0" applyNumberFormat="1" applyBorder="1"/>
    <xf numFmtId="165" fontId="0" fillId="0" borderId="10" xfId="0" applyNumberFormat="1" applyBorder="1"/>
    <xf numFmtId="165" fontId="0" fillId="0" borderId="11" xfId="0" applyNumberFormat="1" applyBorder="1"/>
    <xf numFmtId="165" fontId="0" fillId="0" borderId="12" xfId="0" applyNumberFormat="1" applyBorder="1"/>
    <xf numFmtId="165" fontId="0" fillId="0" borderId="0" xfId="0" applyNumberFormat="1"/>
    <xf numFmtId="165" fontId="0" fillId="0" borderId="13" xfId="0" applyNumberFormat="1" applyBorder="1"/>
    <xf numFmtId="165" fontId="0" fillId="0" borderId="14" xfId="0" applyNumberFormat="1" applyBorder="1"/>
    <xf numFmtId="165" fontId="3" fillId="0" borderId="0" xfId="0" applyNumberFormat="1" applyFont="1"/>
    <xf numFmtId="165" fontId="0" fillId="0" borderId="0" xfId="0" applyNumberFormat="1" applyFill="1" applyBorder="1"/>
    <xf numFmtId="165" fontId="0" fillId="0" borderId="15" xfId="0" applyNumberFormat="1" applyBorder="1"/>
    <xf numFmtId="165" fontId="0" fillId="0" borderId="16" xfId="0" applyNumberFormat="1" applyBorder="1"/>
    <xf numFmtId="165" fontId="6" fillId="0" borderId="0" xfId="0" applyNumberFormat="1" applyFont="1" applyBorder="1"/>
    <xf numFmtId="165" fontId="7" fillId="0" borderId="0" xfId="0" applyNumberFormat="1" applyFont="1" applyBorder="1"/>
    <xf numFmtId="165" fontId="2" fillId="0" borderId="0" xfId="0" applyNumberFormat="1" applyFont="1"/>
    <xf numFmtId="165" fontId="0" fillId="0" borderId="17" xfId="0" applyNumberFormat="1" applyBorder="1"/>
    <xf numFmtId="165" fontId="0" fillId="0" borderId="18" xfId="0" applyNumberFormat="1" applyBorder="1"/>
    <xf numFmtId="165" fontId="0" fillId="0" borderId="19" xfId="0" applyNumberFormat="1" applyBorder="1"/>
    <xf numFmtId="165" fontId="0" fillId="0" borderId="20" xfId="0" applyNumberFormat="1" applyBorder="1"/>
    <xf numFmtId="165" fontId="0" fillId="0" borderId="21" xfId="0" applyNumberFormat="1" applyBorder="1"/>
    <xf numFmtId="165" fontId="0" fillId="0" borderId="22" xfId="0" applyNumberFormat="1" applyBorder="1"/>
    <xf numFmtId="165" fontId="0" fillId="0" borderId="23" xfId="0" applyNumberFormat="1" applyBorder="1"/>
    <xf numFmtId="165" fontId="0" fillId="0" borderId="24" xfId="0" applyNumberFormat="1" applyBorder="1"/>
    <xf numFmtId="165" fontId="0" fillId="0" borderId="25" xfId="0" applyNumberFormat="1" applyBorder="1"/>
    <xf numFmtId="165" fontId="0" fillId="0" borderId="26" xfId="0" applyNumberFormat="1" applyBorder="1"/>
    <xf numFmtId="165" fontId="0" fillId="0" borderId="27" xfId="0" applyNumberFormat="1" applyBorder="1"/>
    <xf numFmtId="165" fontId="0" fillId="0" borderId="28" xfId="0" applyNumberFormat="1" applyBorder="1"/>
    <xf numFmtId="165" fontId="0" fillId="0" borderId="29" xfId="0" applyNumberFormat="1" applyBorder="1"/>
    <xf numFmtId="165" fontId="0" fillId="0" borderId="18" xfId="0" applyNumberFormat="1" applyFill="1" applyBorder="1"/>
    <xf numFmtId="165" fontId="0" fillId="0" borderId="30" xfId="0" applyNumberFormat="1" applyBorder="1" applyAlignment="1">
      <alignment horizontal="center" vertical="center"/>
    </xf>
    <xf numFmtId="165" fontId="0" fillId="0" borderId="31" xfId="0" applyNumberFormat="1" applyBorder="1" applyAlignment="1">
      <alignment horizontal="center" vertical="center"/>
    </xf>
    <xf numFmtId="165" fontId="0" fillId="0" borderId="32" xfId="0" applyNumberFormat="1" applyBorder="1" applyAlignment="1">
      <alignment horizontal="center" vertical="center"/>
    </xf>
    <xf numFmtId="165" fontId="0" fillId="0" borderId="33" xfId="0" applyNumberFormat="1" applyBorder="1" applyAlignment="1">
      <alignment horizontal="center" vertical="center"/>
    </xf>
    <xf numFmtId="165" fontId="0" fillId="0" borderId="34" xfId="0" applyNumberFormat="1" applyBorder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 wrapText="1"/>
    </xf>
    <xf numFmtId="165" fontId="0" fillId="0" borderId="35" xfId="0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65" fontId="2" fillId="0" borderId="37" xfId="0" applyNumberFormat="1" applyFont="1" applyFill="1" applyBorder="1" applyAlignment="1">
      <alignment horizontal="center" vertical="center"/>
    </xf>
    <xf numFmtId="165" fontId="2" fillId="0" borderId="38" xfId="0" applyNumberFormat="1" applyFont="1" applyFill="1" applyBorder="1" applyAlignment="1">
      <alignment horizontal="center" vertical="center"/>
    </xf>
    <xf numFmtId="165" fontId="2" fillId="0" borderId="39" xfId="0" applyNumberFormat="1" applyFont="1" applyFill="1" applyBorder="1" applyAlignment="1">
      <alignment horizontal="center" vertical="center"/>
    </xf>
    <xf numFmtId="165" fontId="2" fillId="0" borderId="40" xfId="0" applyNumberFormat="1" applyFont="1" applyBorder="1"/>
    <xf numFmtId="165" fontId="2" fillId="0" borderId="41" xfId="0" applyNumberFormat="1" applyFont="1" applyFill="1" applyBorder="1" applyAlignment="1">
      <alignment horizontal="center" vertical="center"/>
    </xf>
    <xf numFmtId="165" fontId="0" fillId="0" borderId="42" xfId="0" applyNumberFormat="1" applyBorder="1"/>
    <xf numFmtId="165" fontId="0" fillId="0" borderId="43" xfId="0" applyNumberFormat="1" applyBorder="1"/>
    <xf numFmtId="165" fontId="0" fillId="0" borderId="44" xfId="0" applyNumberFormat="1" applyBorder="1"/>
    <xf numFmtId="165" fontId="2" fillId="0" borderId="0" xfId="0" applyNumberFormat="1" applyFont="1" applyBorder="1"/>
    <xf numFmtId="165" fontId="2" fillId="0" borderId="45" xfId="0" applyNumberFormat="1" applyFont="1" applyBorder="1"/>
    <xf numFmtId="165" fontId="0" fillId="0" borderId="46" xfId="0" applyNumberFormat="1" applyBorder="1"/>
    <xf numFmtId="165" fontId="0" fillId="0" borderId="47" xfId="0" applyNumberFormat="1" applyBorder="1"/>
    <xf numFmtId="165" fontId="0" fillId="0" borderId="48" xfId="0" applyNumberFormat="1" applyBorder="1"/>
    <xf numFmtId="165" fontId="0" fillId="0" borderId="25" xfId="0" applyNumberFormat="1" applyBorder="1" applyAlignment="1">
      <alignment horizontal="centerContinuous"/>
    </xf>
    <xf numFmtId="165" fontId="0" fillId="0" borderId="26" xfId="0" applyNumberFormat="1" applyBorder="1" applyAlignment="1">
      <alignment horizontal="centerContinuous"/>
    </xf>
    <xf numFmtId="165" fontId="0" fillId="0" borderId="27" xfId="0" applyNumberFormat="1" applyBorder="1" applyAlignment="1">
      <alignment horizontal="centerContinuous"/>
    </xf>
    <xf numFmtId="165" fontId="0" fillId="0" borderId="28" xfId="0" applyNumberFormat="1" applyBorder="1" applyAlignment="1">
      <alignment horizontal="centerContinuous"/>
    </xf>
    <xf numFmtId="165" fontId="0" fillId="0" borderId="21" xfId="0" applyNumberFormat="1" applyBorder="1" applyAlignment="1">
      <alignment horizontal="centerContinuous"/>
    </xf>
    <xf numFmtId="165" fontId="0" fillId="0" borderId="22" xfId="0" applyNumberFormat="1" applyBorder="1" applyAlignment="1">
      <alignment horizontal="centerContinuous"/>
    </xf>
    <xf numFmtId="165" fontId="0" fillId="0" borderId="29" xfId="0" applyNumberFormat="1" applyBorder="1" applyAlignment="1">
      <alignment horizontal="centerContinuous"/>
    </xf>
    <xf numFmtId="165" fontId="0" fillId="0" borderId="23" xfId="0" applyNumberFormat="1" applyBorder="1" applyAlignment="1">
      <alignment horizontal="centerContinuous"/>
    </xf>
    <xf numFmtId="165" fontId="0" fillId="0" borderId="24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3" fillId="0" borderId="0" xfId="0" applyNumberFormat="1" applyFont="1" applyAlignment="1">
      <alignment horizontal="centerContinuous"/>
    </xf>
    <xf numFmtId="0" fontId="2" fillId="0" borderId="0" xfId="0" applyNumberFormat="1" applyFont="1" applyAlignment="1">
      <alignment horizontal="centerContinuous"/>
    </xf>
    <xf numFmtId="0" fontId="0" fillId="0" borderId="40" xfId="0" applyNumberFormat="1" applyBorder="1" applyAlignment="1">
      <alignment horizontal="centerContinuous"/>
    </xf>
    <xf numFmtId="0" fontId="0" fillId="0" borderId="15" xfId="0" applyNumberFormat="1" applyBorder="1" applyAlignment="1">
      <alignment horizontal="centerContinuous"/>
    </xf>
    <xf numFmtId="0" fontId="0" fillId="0" borderId="16" xfId="0" applyNumberFormat="1" applyBorder="1" applyAlignment="1">
      <alignment horizontal="centerContinuous"/>
    </xf>
    <xf numFmtId="0" fontId="2" fillId="0" borderId="40" xfId="0" applyNumberFormat="1" applyFont="1" applyBorder="1" applyAlignment="1">
      <alignment horizontal="centerContinuous"/>
    </xf>
    <xf numFmtId="0" fontId="2" fillId="0" borderId="49" xfId="0" applyNumberFormat="1" applyFont="1" applyBorder="1" applyAlignment="1">
      <alignment horizontal="centerContinuous"/>
    </xf>
    <xf numFmtId="0" fontId="0" fillId="0" borderId="50" xfId="0" applyNumberFormat="1" applyBorder="1" applyAlignment="1">
      <alignment horizontal="centerContinuous"/>
    </xf>
    <xf numFmtId="0" fontId="0" fillId="0" borderId="51" xfId="0" applyNumberFormat="1" applyBorder="1" applyAlignment="1">
      <alignment horizontal="centerContinuous"/>
    </xf>
    <xf numFmtId="0" fontId="0" fillId="0" borderId="42" xfId="0" applyNumberFormat="1" applyBorder="1" applyAlignment="1">
      <alignment horizontal="centerContinuous"/>
    </xf>
    <xf numFmtId="0" fontId="0" fillId="0" borderId="0" xfId="0" applyNumberFormat="1" applyBorder="1" applyAlignment="1">
      <alignment horizontal="centerContinuous"/>
    </xf>
    <xf numFmtId="0" fontId="6" fillId="0" borderId="0" xfId="0" applyNumberFormat="1" applyFont="1" applyBorder="1" applyAlignment="1">
      <alignment horizontal="centerContinuous"/>
    </xf>
    <xf numFmtId="0" fontId="0" fillId="0" borderId="52" xfId="0" applyNumberFormat="1" applyBorder="1" applyAlignment="1">
      <alignment horizontal="centerContinuous"/>
    </xf>
    <xf numFmtId="165" fontId="0" fillId="0" borderId="53" xfId="0" applyNumberFormat="1" applyBorder="1"/>
    <xf numFmtId="165" fontId="0" fillId="0" borderId="54" xfId="0" applyNumberFormat="1" applyBorder="1"/>
    <xf numFmtId="165" fontId="0" fillId="0" borderId="19" xfId="0" applyNumberFormat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0" fontId="2" fillId="0" borderId="49" xfId="0" applyNumberFormat="1" applyFont="1" applyBorder="1" applyAlignment="1">
      <alignment horizontal="center"/>
    </xf>
    <xf numFmtId="0" fontId="0" fillId="0" borderId="50" xfId="0" applyNumberFormat="1" applyBorder="1" applyAlignment="1">
      <alignment horizontal="center"/>
    </xf>
    <xf numFmtId="0" fontId="0" fillId="0" borderId="51" xfId="0" applyNumberFormat="1" applyBorder="1" applyAlignment="1">
      <alignment horizontal="center"/>
    </xf>
    <xf numFmtId="165" fontId="0" fillId="0" borderId="25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0" fontId="1" fillId="0" borderId="49" xfId="0" applyNumberFormat="1" applyFont="1" applyBorder="1" applyAlignment="1">
      <alignment horizontal="centerContinuous"/>
    </xf>
    <xf numFmtId="165" fontId="1" fillId="0" borderId="19" xfId="0" applyNumberFormat="1" applyFont="1" applyBorder="1"/>
    <xf numFmtId="165" fontId="1" fillId="0" borderId="20" xfId="0" applyNumberFormat="1" applyFont="1" applyBorder="1"/>
    <xf numFmtId="0" fontId="1" fillId="0" borderId="50" xfId="0" applyNumberFormat="1" applyFont="1" applyBorder="1" applyAlignment="1">
      <alignment horizontal="centerContinuous"/>
    </xf>
    <xf numFmtId="0" fontId="1" fillId="0" borderId="51" xfId="0" applyNumberFormat="1" applyFont="1" applyBorder="1" applyAlignment="1">
      <alignment horizontal="centerContinuous"/>
    </xf>
    <xf numFmtId="164" fontId="1" fillId="0" borderId="25" xfId="0" applyNumberFormat="1" applyFont="1" applyBorder="1" applyAlignment="1">
      <alignment horizontal="center"/>
    </xf>
    <xf numFmtId="164" fontId="1" fillId="0" borderId="26" xfId="0" applyNumberFormat="1" applyFont="1" applyBorder="1" applyAlignment="1">
      <alignment horizontal="center"/>
    </xf>
    <xf numFmtId="164" fontId="1" fillId="0" borderId="27" xfId="0" applyNumberFormat="1" applyFont="1" applyBorder="1" applyAlignment="1">
      <alignment horizontal="center"/>
    </xf>
    <xf numFmtId="164" fontId="1" fillId="0" borderId="28" xfId="0" applyNumberFormat="1" applyFont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164" fontId="1" fillId="0" borderId="22" xfId="0" applyNumberFormat="1" applyFont="1" applyBorder="1" applyAlignment="1">
      <alignment horizontal="center"/>
    </xf>
    <xf numFmtId="164" fontId="1" fillId="0" borderId="23" xfId="0" applyNumberFormat="1" applyFont="1" applyBorder="1" applyAlignment="1">
      <alignment horizontal="center"/>
    </xf>
    <xf numFmtId="164" fontId="1" fillId="0" borderId="24" xfId="0" applyNumberFormat="1" applyFont="1" applyBorder="1" applyAlignment="1">
      <alignment horizontal="center"/>
    </xf>
    <xf numFmtId="1" fontId="0" fillId="0" borderId="55" xfId="0" applyNumberFormat="1" applyBorder="1"/>
    <xf numFmtId="1" fontId="0" fillId="0" borderId="56" xfId="0" applyNumberFormat="1" applyBorder="1"/>
    <xf numFmtId="1" fontId="0" fillId="0" borderId="57" xfId="0" applyNumberFormat="1" applyBorder="1"/>
    <xf numFmtId="2" fontId="0" fillId="0" borderId="58" xfId="0" applyNumberFormat="1" applyBorder="1"/>
    <xf numFmtId="2" fontId="0" fillId="0" borderId="59" xfId="0" applyNumberFormat="1" applyBorder="1"/>
    <xf numFmtId="165" fontId="2" fillId="2" borderId="0" xfId="0" applyNumberFormat="1" applyFont="1" applyFill="1"/>
    <xf numFmtId="165" fontId="8" fillId="2" borderId="0" xfId="0" applyNumberFormat="1" applyFont="1" applyFill="1"/>
    <xf numFmtId="0" fontId="2" fillId="0" borderId="0" xfId="0" applyNumberFormat="1" applyFont="1" applyAlignment="1">
      <alignment horizontal="left"/>
    </xf>
    <xf numFmtId="165" fontId="0" fillId="0" borderId="60" xfId="0" applyNumberFormat="1" applyBorder="1" applyAlignment="1"/>
    <xf numFmtId="165" fontId="0" fillId="0" borderId="61" xfId="0" applyNumberFormat="1" applyBorder="1" applyAlignment="1"/>
    <xf numFmtId="0" fontId="2" fillId="0" borderId="0" xfId="0" applyFont="1"/>
    <xf numFmtId="3" fontId="0" fillId="0" borderId="0" xfId="0" applyNumberFormat="1"/>
    <xf numFmtId="0" fontId="9" fillId="0" borderId="0" xfId="1" applyFont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0" fillId="0" borderId="0" xfId="0" applyFont="1" applyBorder="1"/>
    <xf numFmtId="0" fontId="9" fillId="0" borderId="0" xfId="0" applyFont="1" applyAlignment="1">
      <alignment horizontal="center"/>
    </xf>
    <xf numFmtId="0" fontId="9" fillId="0" borderId="0" xfId="1" applyFont="1" applyBorder="1" applyAlignment="1">
      <alignment horizontal="right" vertical="center"/>
    </xf>
    <xf numFmtId="1" fontId="9" fillId="0" borderId="0" xfId="1" applyNumberFormat="1" applyFont="1" applyBorder="1" applyAlignment="1">
      <alignment horizontal="center" vertical="center"/>
    </xf>
    <xf numFmtId="0" fontId="0" fillId="0" borderId="0" xfId="0" applyFont="1"/>
    <xf numFmtId="2" fontId="9" fillId="0" borderId="0" xfId="1" applyNumberFormat="1" applyFont="1" applyBorder="1" applyAlignment="1">
      <alignment horizontal="center" vertical="center"/>
    </xf>
    <xf numFmtId="2" fontId="9" fillId="3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1" applyFont="1" applyBorder="1" applyAlignment="1">
      <alignment horizontal="right" vertical="center"/>
    </xf>
    <xf numFmtId="2" fontId="0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164" fontId="9" fillId="3" borderId="0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_Navodnjavanje 3.1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8.1439544565919009E-2"/>
          <c:y val="0.10373465000698993"/>
          <c:w val="0.73674378688703479"/>
          <c:h val="0.72614255004892958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'drugi deo'!$F$14:$F$22</c:f>
              <c:numCache>
                <c:formatCode>General</c:formatCode>
                <c:ptCount val="9"/>
                <c:pt idx="0">
                  <c:v>1.6666666666666666E-2</c:v>
                </c:pt>
                <c:pt idx="1">
                  <c:v>3.3333333333333333E-2</c:v>
                </c:pt>
                <c:pt idx="2">
                  <c:v>8.3333333333333329E-2</c:v>
                </c:pt>
                <c:pt idx="3">
                  <c:v>0.16666666666666666</c:v>
                </c:pt>
                <c:pt idx="4">
                  <c:v>0.33333333333333331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</c:numCache>
            </c:numRef>
          </c:xVal>
          <c:yVal>
            <c:numRef>
              <c:f>'drugi deo'!$D$14:$D$22</c:f>
              <c:numCache>
                <c:formatCode>General</c:formatCode>
                <c:ptCount val="9"/>
                <c:pt idx="0">
                  <c:v>95.026707545245984</c:v>
                </c:pt>
                <c:pt idx="1">
                  <c:v>68.659919327896318</c:v>
                </c:pt>
                <c:pt idx="2">
                  <c:v>51.781900436783651</c:v>
                </c:pt>
                <c:pt idx="3">
                  <c:v>37.673237411419485</c:v>
                </c:pt>
                <c:pt idx="4">
                  <c:v>27.502072634747858</c:v>
                </c:pt>
                <c:pt idx="5">
                  <c:v>23.515395720498177</c:v>
                </c:pt>
                <c:pt idx="6">
                  <c:v>17.450490837507044</c:v>
                </c:pt>
                <c:pt idx="7">
                  <c:v>13.176301708079517</c:v>
                </c:pt>
                <c:pt idx="8">
                  <c:v>10.171777476639631</c:v>
                </c:pt>
              </c:numCache>
            </c:numRef>
          </c:yVal>
          <c:smooth val="1"/>
        </c:ser>
        <c:axId val="52862336"/>
        <c:axId val="68936832"/>
      </c:scatterChart>
      <c:valAx>
        <c:axId val="528623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936832"/>
        <c:crosses val="autoZero"/>
        <c:crossBetween val="midCat"/>
      </c:valAx>
      <c:valAx>
        <c:axId val="689368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86233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848643919510058"/>
          <c:y val="0.42738676337656961"/>
          <c:w val="0.1363638352024179"/>
          <c:h val="8.2987551867219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v>50mm</c:v>
          </c:tx>
          <c:marker>
            <c:symbol val="none"/>
          </c:marker>
          <c:xVal>
            <c:numRef>
              <c:f>'drugi deo'!$A$43:$A$72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'drugi deo'!$C$43:$C$72</c:f>
              <c:numCache>
                <c:formatCode>General</c:formatCode>
                <c:ptCount val="30"/>
                <c:pt idx="0">
                  <c:v>4.5431013960264511E-3</c:v>
                </c:pt>
                <c:pt idx="1">
                  <c:v>2.2715506980132256E-2</c:v>
                </c:pt>
                <c:pt idx="2">
                  <c:v>6.3603419544370307E-2</c:v>
                </c:pt>
                <c:pt idx="3">
                  <c:v>0.13629304188079353</c:v>
                </c:pt>
                <c:pt idx="4">
                  <c:v>0.24987057678145486</c:v>
                </c:pt>
                <c:pt idx="5">
                  <c:v>0.41342222703840703</c:v>
                </c:pt>
                <c:pt idx="6">
                  <c:v>0.63603419544370321</c:v>
                </c:pt>
                <c:pt idx="7">
                  <c:v>0.92679268478939603</c:v>
                </c:pt>
                <c:pt idx="8">
                  <c:v>1.2947838978675388</c:v>
                </c:pt>
                <c:pt idx="9">
                  <c:v>1.749094037470184</c:v>
                </c:pt>
                <c:pt idx="10">
                  <c:v>2.2988093063893844</c:v>
                </c:pt>
                <c:pt idx="11">
                  <c:v>2.9530159074171931</c:v>
                </c:pt>
                <c:pt idx="12">
                  <c:v>3.7208000433456641</c:v>
                </c:pt>
                <c:pt idx="13">
                  <c:v>4.6112479169668479</c:v>
                </c:pt>
                <c:pt idx="14">
                  <c:v>5.6334457310728006</c:v>
                </c:pt>
                <c:pt idx="15">
                  <c:v>6.7964796884555705</c:v>
                </c:pt>
                <c:pt idx="16">
                  <c:v>8.1094359919072172</c:v>
                </c:pt>
                <c:pt idx="17">
                  <c:v>9.5814008442197842</c:v>
                </c:pt>
                <c:pt idx="18">
                  <c:v>11.221460448185336</c:v>
                </c:pt>
                <c:pt idx="19">
                  <c:v>13.038701006595916</c:v>
                </c:pt>
                <c:pt idx="20">
                  <c:v>15.042208722243579</c:v>
                </c:pt>
                <c:pt idx="21">
                  <c:v>17.241069797920382</c:v>
                </c:pt>
                <c:pt idx="22">
                  <c:v>19.644370436418381</c:v>
                </c:pt>
                <c:pt idx="23">
                  <c:v>22.261196840529614</c:v>
                </c:pt>
                <c:pt idx="24">
                  <c:v>25.100635213046147</c:v>
                </c:pt>
                <c:pt idx="25">
                  <c:v>28.171771756760027</c:v>
                </c:pt>
                <c:pt idx="26">
                  <c:v>31.48369267446331</c:v>
                </c:pt>
                <c:pt idx="27">
                  <c:v>35.045484168948043</c:v>
                </c:pt>
                <c:pt idx="28">
                  <c:v>38.866232443006297</c:v>
                </c:pt>
                <c:pt idx="29">
                  <c:v>42.9550236994301</c:v>
                </c:pt>
              </c:numCache>
            </c:numRef>
          </c:yVal>
          <c:smooth val="1"/>
        </c:ser>
        <c:ser>
          <c:idx val="1"/>
          <c:order val="1"/>
          <c:tx>
            <c:v>75mm</c:v>
          </c:tx>
          <c:marker>
            <c:symbol val="none"/>
          </c:marker>
          <c:xVal>
            <c:numRef>
              <c:f>'drugi deo'!$A$43:$A$72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'drugi deo'!$D$43:$D$72</c:f>
              <c:numCache>
                <c:formatCode>General</c:formatCode>
                <c:ptCount val="30"/>
                <c:pt idx="0">
                  <c:v>5.3866108580475204E-4</c:v>
                </c:pt>
                <c:pt idx="1">
                  <c:v>2.6933054290237605E-3</c:v>
                </c:pt>
                <c:pt idx="2">
                  <c:v>7.5412552012665297E-3</c:v>
                </c:pt>
                <c:pt idx="3">
                  <c:v>1.6159832574142559E-2</c:v>
                </c:pt>
                <c:pt idx="4">
                  <c:v>2.9626359719261371E-2</c:v>
                </c:pt>
                <c:pt idx="5">
                  <c:v>4.9018158808232445E-2</c:v>
                </c:pt>
                <c:pt idx="6">
                  <c:v>7.5412552012665307E-2</c:v>
                </c:pt>
                <c:pt idx="7">
                  <c:v>0.10988686150416942</c:v>
                </c:pt>
                <c:pt idx="8">
                  <c:v>0.15351840945435435</c:v>
                </c:pt>
                <c:pt idx="9">
                  <c:v>0.2073845180348296</c:v>
                </c:pt>
                <c:pt idx="10">
                  <c:v>0.27256250941720461</c:v>
                </c:pt>
                <c:pt idx="11">
                  <c:v>0.35012970577308888</c:v>
                </c:pt>
                <c:pt idx="12">
                  <c:v>0.44116342927409208</c:v>
                </c:pt>
                <c:pt idx="13">
                  <c:v>0.54674100209182341</c:v>
                </c:pt>
                <c:pt idx="14">
                  <c:v>0.66793974639789266</c:v>
                </c:pt>
                <c:pt idx="15">
                  <c:v>0.80583698436390905</c:v>
                </c:pt>
                <c:pt idx="16">
                  <c:v>0.96151003816148295</c:v>
                </c:pt>
                <c:pt idx="17">
                  <c:v>1.1360362299622222</c:v>
                </c:pt>
                <c:pt idx="18">
                  <c:v>1.330492881937738</c:v>
                </c:pt>
                <c:pt idx="19">
                  <c:v>1.5459573162596387</c:v>
                </c:pt>
                <c:pt idx="20">
                  <c:v>1.7835068550995341</c:v>
                </c:pt>
                <c:pt idx="21">
                  <c:v>2.0442188206290348</c:v>
                </c:pt>
                <c:pt idx="22">
                  <c:v>2.3291705350197485</c:v>
                </c:pt>
                <c:pt idx="23">
                  <c:v>2.639439320443286</c:v>
                </c:pt>
                <c:pt idx="24">
                  <c:v>2.9761024990712559</c:v>
                </c:pt>
                <c:pt idx="25">
                  <c:v>3.3402373930752685</c:v>
                </c:pt>
                <c:pt idx="26">
                  <c:v>3.732921324626933</c:v>
                </c:pt>
                <c:pt idx="27">
                  <c:v>4.1552316158978577</c:v>
                </c:pt>
                <c:pt idx="28">
                  <c:v>4.6082455890596554</c:v>
                </c:pt>
                <c:pt idx="29">
                  <c:v>5.0930405662839329</c:v>
                </c:pt>
              </c:numCache>
            </c:numRef>
          </c:yVal>
          <c:smooth val="1"/>
        </c:ser>
        <c:ser>
          <c:idx val="2"/>
          <c:order val="2"/>
          <c:tx>
            <c:v>pmin/(ro*g)</c:v>
          </c:tx>
          <c:marker>
            <c:symbol val="none"/>
          </c:marker>
          <c:xVal>
            <c:numRef>
              <c:f>'drugi deo'!$A$43:$A$72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'drugi deo'!$E$43:$E$72</c:f>
              <c:numCache>
                <c:formatCode>General</c:formatCode>
                <c:ptCount val="30"/>
                <c:pt idx="0">
                  <c:v>5.0968399592252807</c:v>
                </c:pt>
                <c:pt idx="1">
                  <c:v>5.0968399592252807</c:v>
                </c:pt>
                <c:pt idx="2">
                  <c:v>5.0968399592252807</c:v>
                </c:pt>
                <c:pt idx="3">
                  <c:v>5.0968399592252807</c:v>
                </c:pt>
                <c:pt idx="4">
                  <c:v>5.0968399592252807</c:v>
                </c:pt>
                <c:pt idx="5">
                  <c:v>5.0968399592252807</c:v>
                </c:pt>
                <c:pt idx="6">
                  <c:v>5.0968399592252807</c:v>
                </c:pt>
                <c:pt idx="7">
                  <c:v>5.0968399592252807</c:v>
                </c:pt>
                <c:pt idx="8">
                  <c:v>5.0968399592252807</c:v>
                </c:pt>
                <c:pt idx="9">
                  <c:v>5.0968399592252807</c:v>
                </c:pt>
                <c:pt idx="10">
                  <c:v>5.0968399592252807</c:v>
                </c:pt>
                <c:pt idx="11">
                  <c:v>5.0968399592252807</c:v>
                </c:pt>
                <c:pt idx="12">
                  <c:v>5.0968399592252807</c:v>
                </c:pt>
                <c:pt idx="13">
                  <c:v>5.0968399592252807</c:v>
                </c:pt>
                <c:pt idx="14">
                  <c:v>5.0968399592252807</c:v>
                </c:pt>
                <c:pt idx="15">
                  <c:v>5.0968399592252807</c:v>
                </c:pt>
                <c:pt idx="16">
                  <c:v>5.0968399592252807</c:v>
                </c:pt>
                <c:pt idx="17">
                  <c:v>5.0968399592252807</c:v>
                </c:pt>
                <c:pt idx="18">
                  <c:v>5.0968399592252807</c:v>
                </c:pt>
                <c:pt idx="19">
                  <c:v>5.0968399592252807</c:v>
                </c:pt>
                <c:pt idx="20">
                  <c:v>5.0968399592252807</c:v>
                </c:pt>
                <c:pt idx="21">
                  <c:v>5.0968399592252807</c:v>
                </c:pt>
                <c:pt idx="22">
                  <c:v>5.0968399592252807</c:v>
                </c:pt>
                <c:pt idx="23">
                  <c:v>5.0968399592252807</c:v>
                </c:pt>
                <c:pt idx="24">
                  <c:v>5.0968399592252807</c:v>
                </c:pt>
                <c:pt idx="25">
                  <c:v>5.0968399592252807</c:v>
                </c:pt>
                <c:pt idx="26">
                  <c:v>5.0968399592252807</c:v>
                </c:pt>
                <c:pt idx="27">
                  <c:v>5.0968399592252807</c:v>
                </c:pt>
                <c:pt idx="28">
                  <c:v>5.0968399592252807</c:v>
                </c:pt>
                <c:pt idx="29">
                  <c:v>5.0968399592252807</c:v>
                </c:pt>
              </c:numCache>
            </c:numRef>
          </c:yVal>
          <c:smooth val="1"/>
        </c:ser>
        <c:axId val="127124224"/>
        <c:axId val="127101952"/>
      </c:scatterChart>
      <c:valAx>
        <c:axId val="127124224"/>
        <c:scaling>
          <c:orientation val="minMax"/>
          <c:max val="30"/>
        </c:scaling>
        <c:axPos val="b"/>
        <c:numFmt formatCode="General" sourceLinked="1"/>
        <c:tickLblPos val="nextTo"/>
        <c:crossAx val="127101952"/>
        <c:crosses val="autoZero"/>
        <c:crossBetween val="midCat"/>
        <c:majorUnit val="2"/>
      </c:valAx>
      <c:valAx>
        <c:axId val="127101952"/>
        <c:scaling>
          <c:orientation val="minMax"/>
        </c:scaling>
        <c:axPos val="l"/>
        <c:majorGridlines/>
        <c:numFmt formatCode="General" sourceLinked="1"/>
        <c:tickLblPos val="nextTo"/>
        <c:crossAx val="1271242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2</xdr:row>
      <xdr:rowOff>66675</xdr:rowOff>
    </xdr:from>
    <xdr:to>
      <xdr:col>15</xdr:col>
      <xdr:colOff>209550</xdr:colOff>
      <xdr:row>16</xdr:row>
      <xdr:rowOff>95250</xdr:rowOff>
    </xdr:to>
    <xdr:graphicFrame macro="">
      <xdr:nvGraphicFramePr>
        <xdr:cNvPr id="20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495299</xdr:colOff>
      <xdr:row>37</xdr:row>
      <xdr:rowOff>142874</xdr:rowOff>
    </xdr:from>
    <xdr:to>
      <xdr:col>14</xdr:col>
      <xdr:colOff>409574</xdr:colOff>
      <xdr:row>56</xdr:row>
      <xdr:rowOff>9524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407"/>
  <sheetViews>
    <sheetView topLeftCell="F348" workbookViewId="0">
      <selection activeCell="T356" sqref="T356"/>
    </sheetView>
  </sheetViews>
  <sheetFormatPr defaultColWidth="9.28515625" defaultRowHeight="12.75"/>
  <cols>
    <col min="1" max="1" width="9.28515625" style="68" customWidth="1"/>
    <col min="2" max="2" width="15.140625" style="14" customWidth="1"/>
    <col min="3" max="3" width="13.42578125" style="14" customWidth="1"/>
    <col min="4" max="4" width="10.7109375" style="14" customWidth="1"/>
    <col min="5" max="5" width="12.42578125" style="14" customWidth="1"/>
    <col min="6" max="6" width="10.42578125" style="14" customWidth="1"/>
    <col min="7" max="8" width="10.5703125" style="14" customWidth="1"/>
    <col min="9" max="9" width="10.85546875" style="14" customWidth="1"/>
    <col min="10" max="10" width="11.28515625" style="14" customWidth="1"/>
    <col min="11" max="11" width="10.85546875" style="14" customWidth="1"/>
    <col min="12" max="12" width="10.28515625" style="14" customWidth="1"/>
    <col min="13" max="13" width="10.42578125" style="14" customWidth="1"/>
    <col min="14" max="14" width="9.28515625" style="14" customWidth="1"/>
    <col min="15" max="15" width="15.140625" style="14" customWidth="1"/>
    <col min="16" max="16384" width="9.28515625" style="14"/>
  </cols>
  <sheetData>
    <row r="1" spans="1:17">
      <c r="A1" s="68" t="s">
        <v>19</v>
      </c>
      <c r="B1" s="23" t="s">
        <v>23</v>
      </c>
      <c r="C1" s="14">
        <f>44.025*3.14/180</f>
        <v>0.76799166666666663</v>
      </c>
      <c r="D1" s="23" t="s">
        <v>24</v>
      </c>
      <c r="F1" s="23" t="s">
        <v>74</v>
      </c>
      <c r="G1" s="14">
        <v>78.099999999999994</v>
      </c>
    </row>
    <row r="2" spans="1:17">
      <c r="A2" s="68" t="s">
        <v>20</v>
      </c>
      <c r="B2" s="14">
        <v>104.5</v>
      </c>
      <c r="F2" s="14" t="s">
        <v>73</v>
      </c>
      <c r="G2" s="14">
        <f>25*(1000/G1-10)</f>
        <v>70.10243277848916</v>
      </c>
    </row>
    <row r="3" spans="1:17">
      <c r="A3" s="69" t="s">
        <v>39</v>
      </c>
      <c r="B3" s="14">
        <f>4.9*10^-9</f>
        <v>4.9000000000000009E-9</v>
      </c>
    </row>
    <row r="4" spans="1:17">
      <c r="A4" s="70" t="s">
        <v>44</v>
      </c>
      <c r="B4" s="14">
        <f>101.3*((293-0.0065*B2)/293)^5.26</f>
        <v>100.07082752446014</v>
      </c>
    </row>
    <row r="8" spans="1:17">
      <c r="Q8" s="14">
        <f>ATAN(SQRT(3))</f>
        <v>1.0471975511965976</v>
      </c>
    </row>
    <row r="10" spans="1:17">
      <c r="Q10" s="14">
        <f>PI()</f>
        <v>3.1415926535897931</v>
      </c>
    </row>
    <row r="11" spans="1:17" ht="13.5" thickBot="1">
      <c r="A11" s="71"/>
      <c r="B11" s="15" t="s">
        <v>0</v>
      </c>
      <c r="C11" s="15" t="s">
        <v>1</v>
      </c>
      <c r="D11" s="15" t="s">
        <v>2</v>
      </c>
      <c r="E11" s="15" t="s">
        <v>3</v>
      </c>
      <c r="F11" s="15" t="s">
        <v>4</v>
      </c>
      <c r="G11" s="15" t="s">
        <v>5</v>
      </c>
      <c r="H11" s="15" t="s">
        <v>6</v>
      </c>
      <c r="I11" s="15" t="s">
        <v>7</v>
      </c>
      <c r="J11" s="15" t="s">
        <v>8</v>
      </c>
      <c r="K11" s="15" t="s">
        <v>9</v>
      </c>
      <c r="L11" s="15" t="s">
        <v>10</v>
      </c>
      <c r="M11" s="16" t="s">
        <v>11</v>
      </c>
    </row>
    <row r="12" spans="1:17" ht="13.5" thickTop="1">
      <c r="A12" s="72" t="s">
        <v>12</v>
      </c>
      <c r="B12" s="5">
        <v>15</v>
      </c>
      <c r="C12" s="6">
        <f>31+15</f>
        <v>46</v>
      </c>
      <c r="D12" s="6">
        <f>31+28+15</f>
        <v>74</v>
      </c>
      <c r="E12" s="6">
        <f>31+28+31+15</f>
        <v>105</v>
      </c>
      <c r="F12" s="6">
        <f>31+28+31+30+15</f>
        <v>135</v>
      </c>
      <c r="G12" s="6">
        <f>31+28+31+30+31+15</f>
        <v>166</v>
      </c>
      <c r="H12" s="6">
        <f>31+28+31+30+31+30+15</f>
        <v>196</v>
      </c>
      <c r="I12" s="6">
        <f>31+28+31+30+31+30+31+15</f>
        <v>227</v>
      </c>
      <c r="J12" s="6">
        <f>31+28+31+30+31+30+31+31+15</f>
        <v>258</v>
      </c>
      <c r="K12" s="6">
        <f>31+28+31+30+31+30+31+31+30+15</f>
        <v>288</v>
      </c>
      <c r="L12" s="6">
        <f>31+28+31+30+31+30+31+31+30+31+15</f>
        <v>319</v>
      </c>
      <c r="M12" s="7">
        <f>31+28+31+30+31+30+31+31+30+31+30+15</f>
        <v>349</v>
      </c>
    </row>
    <row r="13" spans="1:17">
      <c r="A13" s="72" t="s">
        <v>13</v>
      </c>
      <c r="B13" s="8">
        <f>SIN((2*3.14/365)*B12-1.31)*0.4093</f>
        <v>-0.35542624591114208</v>
      </c>
      <c r="C13" s="9">
        <f t="shared" ref="C13:M13" si="0">SIN((2*3.14/365)*C12-1.31)*0.4093</f>
        <v>-0.20285705867288994</v>
      </c>
      <c r="D13" s="9">
        <f t="shared" si="0"/>
        <v>-1.5056599360687071E-2</v>
      </c>
      <c r="E13" s="9">
        <f t="shared" si="0"/>
        <v>0.19499760634633212</v>
      </c>
      <c r="F13" s="9">
        <f t="shared" si="0"/>
        <v>0.34720338500315717</v>
      </c>
      <c r="G13" s="9">
        <f t="shared" si="0"/>
        <v>0.40917528545694493</v>
      </c>
      <c r="H13" s="9">
        <f t="shared" si="0"/>
        <v>0.3608538101316639</v>
      </c>
      <c r="I13" s="9">
        <f t="shared" si="0"/>
        <v>0.21252051858825965</v>
      </c>
      <c r="J13" s="9">
        <f t="shared" si="0"/>
        <v>5.1484304896956112E-3</v>
      </c>
      <c r="K13" s="9">
        <f t="shared" si="0"/>
        <v>-0.19751547528904159</v>
      </c>
      <c r="L13" s="9">
        <f t="shared" si="0"/>
        <v>-0.35234956382080429</v>
      </c>
      <c r="M13" s="10">
        <f t="shared" si="0"/>
        <v>-0.40923605590490558</v>
      </c>
    </row>
    <row r="14" spans="1:17">
      <c r="A14" s="72" t="s">
        <v>14</v>
      </c>
      <c r="B14" s="8">
        <f>ACOS(-TAN($C$1)*TAN(B13))</f>
        <v>1.2041490010228852</v>
      </c>
      <c r="C14" s="9">
        <f t="shared" ref="C14:M14" si="1">ACOS(-TAN($C$1)*TAN(C13))</f>
        <v>1.3708186198105385</v>
      </c>
      <c r="D14" s="9">
        <f t="shared" si="1"/>
        <v>1.5562533645186332</v>
      </c>
      <c r="E14" s="9">
        <f t="shared" si="1"/>
        <v>1.7627208799590601</v>
      </c>
      <c r="F14" s="9">
        <f t="shared" si="1"/>
        <v>1.927811574942726</v>
      </c>
      <c r="G14" s="9">
        <f t="shared" si="1"/>
        <v>2.0029320720136838</v>
      </c>
      <c r="H14" s="9">
        <f t="shared" si="1"/>
        <v>1.9438532303848557</v>
      </c>
      <c r="I14" s="9">
        <f t="shared" si="1"/>
        <v>1.7807297325401292</v>
      </c>
      <c r="J14" s="9">
        <f t="shared" si="1"/>
        <v>1.5757686383698242</v>
      </c>
      <c r="K14" s="9">
        <f t="shared" si="1"/>
        <v>1.3762960178307175</v>
      </c>
      <c r="L14" s="9">
        <f t="shared" si="1"/>
        <v>1.2077638859391335</v>
      </c>
      <c r="M14" s="9">
        <f t="shared" si="1"/>
        <v>1.1385837916234505</v>
      </c>
    </row>
    <row r="15" spans="1:17">
      <c r="A15" s="72" t="s">
        <v>15</v>
      </c>
      <c r="B15" s="8">
        <f>(1+0.033*COS(2*3.14*B12/365))</f>
        <v>1.0319070806508088</v>
      </c>
      <c r="C15" s="9">
        <f t="shared" ref="C15:M15" si="2">(1+0.033*COS(2*3.14*C12/365))</f>
        <v>1.0231928323700878</v>
      </c>
      <c r="D15" s="9">
        <f t="shared" si="2"/>
        <v>1.0096761873948781</v>
      </c>
      <c r="E15" s="9">
        <f t="shared" si="2"/>
        <v>0.99229118288304363</v>
      </c>
      <c r="F15" s="9">
        <f t="shared" si="2"/>
        <v>0.97745903862823502</v>
      </c>
      <c r="G15" s="9">
        <f t="shared" si="2"/>
        <v>0.96833565112462583</v>
      </c>
      <c r="H15" s="9">
        <f t="shared" si="2"/>
        <v>0.96787414216086132</v>
      </c>
      <c r="I15" s="9">
        <f t="shared" si="2"/>
        <v>0.97617270890221663</v>
      </c>
      <c r="J15" s="9">
        <f t="shared" si="2"/>
        <v>0.99109056398771544</v>
      </c>
      <c r="K15" s="9">
        <f t="shared" si="2"/>
        <v>1.0079335583424227</v>
      </c>
      <c r="L15" s="9">
        <f t="shared" si="2"/>
        <v>1.0231179386045699</v>
      </c>
      <c r="M15" s="10">
        <f t="shared" si="2"/>
        <v>1.0317287185169708</v>
      </c>
    </row>
    <row r="16" spans="1:17">
      <c r="A16" s="72" t="s">
        <v>16</v>
      </c>
      <c r="B16" s="8">
        <f>24*60/3.14*0.082*B15*(B14*SIN($C$1)*SIN(B13)+SIN(B14)*COS(B13)*COS($C$1))</f>
        <v>13.132775171609573</v>
      </c>
      <c r="C16" s="9">
        <f t="shared" ref="C16:M16" si="3">24*60/3.14*0.082*C15*(C14*SIN($C$1)*SIN(C13)+SIN(C14)*COS(C13)*COS($C$1))</f>
        <v>19.187027342179494</v>
      </c>
      <c r="D16" s="9">
        <f t="shared" si="3"/>
        <v>26.687339819055204</v>
      </c>
      <c r="E16" s="9">
        <f t="shared" si="3"/>
        <v>34.702831281104537</v>
      </c>
      <c r="F16" s="9">
        <f t="shared" si="3"/>
        <v>40.044862340686187</v>
      </c>
      <c r="G16" s="9">
        <f t="shared" si="3"/>
        <v>41.980060550619818</v>
      </c>
      <c r="H16" s="9">
        <f t="shared" si="3"/>
        <v>40.163153388478051</v>
      </c>
      <c r="I16" s="9">
        <f t="shared" si="3"/>
        <v>34.822706376772757</v>
      </c>
      <c r="J16" s="9">
        <f t="shared" si="3"/>
        <v>27.017983512407898</v>
      </c>
      <c r="K16" s="9">
        <f t="shared" si="3"/>
        <v>19.118615012908432</v>
      </c>
      <c r="L16" s="9">
        <f t="shared" si="3"/>
        <v>13.141508116890098</v>
      </c>
      <c r="M16" s="9">
        <f t="shared" si="3"/>
        <v>11.037877327850317</v>
      </c>
    </row>
    <row r="17" spans="1:28">
      <c r="A17" s="73" t="s">
        <v>17</v>
      </c>
      <c r="B17" s="11">
        <f>24*B14/3.14</f>
        <v>9.2036866320220536</v>
      </c>
      <c r="C17" s="12">
        <f t="shared" ref="C17:M17" si="4">24*C14/3.14</f>
        <v>10.477594546322587</v>
      </c>
      <c r="D17" s="12">
        <f t="shared" si="4"/>
        <v>11.894930174664712</v>
      </c>
      <c r="E17" s="12">
        <f t="shared" si="4"/>
        <v>13.473025834081987</v>
      </c>
      <c r="F17" s="12">
        <f t="shared" si="4"/>
        <v>14.73486554096351</v>
      </c>
      <c r="G17" s="12">
        <f t="shared" si="4"/>
        <v>15.30903494532752</v>
      </c>
      <c r="H17" s="12">
        <f t="shared" si="4"/>
        <v>14.857476920139023</v>
      </c>
      <c r="I17" s="12">
        <f t="shared" si="4"/>
        <v>13.610673114956402</v>
      </c>
      <c r="J17" s="12">
        <f t="shared" si="4"/>
        <v>12.044091503463623</v>
      </c>
      <c r="K17" s="12">
        <f t="shared" si="4"/>
        <v>10.519460008897203</v>
      </c>
      <c r="L17" s="12">
        <f t="shared" si="4"/>
        <v>9.2313163256494271</v>
      </c>
      <c r="M17" s="13">
        <f t="shared" si="4"/>
        <v>8.7025512735550343</v>
      </c>
    </row>
    <row r="19" spans="1:28" ht="13.5" thickBot="1">
      <c r="A19" s="70" t="s">
        <v>22</v>
      </c>
      <c r="P19" s="119" t="s">
        <v>25</v>
      </c>
      <c r="Q19" s="119"/>
      <c r="R19" s="119"/>
      <c r="S19" s="119"/>
      <c r="T19" s="119"/>
    </row>
    <row r="20" spans="1:28" ht="13.5" thickBot="1">
      <c r="A20" s="71" t="s">
        <v>21</v>
      </c>
      <c r="B20" s="15" t="s">
        <v>0</v>
      </c>
      <c r="C20" s="15" t="s">
        <v>1</v>
      </c>
      <c r="D20" s="15" t="s">
        <v>2</v>
      </c>
      <c r="E20" s="15" t="s">
        <v>3</v>
      </c>
      <c r="F20" s="15" t="s">
        <v>4</v>
      </c>
      <c r="G20" s="15" t="s">
        <v>5</v>
      </c>
      <c r="H20" s="15" t="s">
        <v>6</v>
      </c>
      <c r="I20" s="15" t="s">
        <v>7</v>
      </c>
      <c r="J20" s="15" t="s">
        <v>8</v>
      </c>
      <c r="K20" s="15" t="s">
        <v>9</v>
      </c>
      <c r="L20" s="15" t="s">
        <v>10</v>
      </c>
      <c r="M20" s="16" t="s">
        <v>11</v>
      </c>
      <c r="P20" s="38" t="s">
        <v>26</v>
      </c>
      <c r="Q20" s="39" t="s">
        <v>0</v>
      </c>
      <c r="R20" s="40" t="s">
        <v>1</v>
      </c>
      <c r="S20" s="40" t="s">
        <v>2</v>
      </c>
      <c r="T20" s="40" t="s">
        <v>3</v>
      </c>
      <c r="U20" s="40" t="s">
        <v>4</v>
      </c>
      <c r="V20" s="40" t="s">
        <v>5</v>
      </c>
      <c r="W20" s="40" t="s">
        <v>6</v>
      </c>
      <c r="X20" s="40" t="s">
        <v>7</v>
      </c>
      <c r="Y20" s="40" t="s">
        <v>8</v>
      </c>
      <c r="Z20" s="40" t="s">
        <v>9</v>
      </c>
      <c r="AA20" s="40" t="s">
        <v>10</v>
      </c>
      <c r="AB20" s="41" t="s">
        <v>11</v>
      </c>
    </row>
    <row r="21" spans="1:28" ht="13.5" thickTop="1">
      <c r="A21" s="72">
        <v>1</v>
      </c>
      <c r="B21" s="5">
        <v>2.7</v>
      </c>
      <c r="C21" s="6">
        <v>6</v>
      </c>
      <c r="D21" s="6">
        <v>6.7</v>
      </c>
      <c r="E21" s="6">
        <v>5.8</v>
      </c>
      <c r="F21" s="6">
        <v>8.3000000000000007</v>
      </c>
      <c r="G21" s="6">
        <v>9.5</v>
      </c>
      <c r="H21" s="6">
        <v>10.4</v>
      </c>
      <c r="I21" s="6">
        <v>10.7</v>
      </c>
      <c r="J21" s="6">
        <v>6.6</v>
      </c>
      <c r="K21" s="6">
        <v>7.1</v>
      </c>
      <c r="L21" s="6">
        <v>3.1</v>
      </c>
      <c r="M21" s="7">
        <v>2.4</v>
      </c>
      <c r="P21" s="42">
        <v>1</v>
      </c>
      <c r="Q21" s="43">
        <v>3.2</v>
      </c>
      <c r="R21" s="43">
        <v>11.4</v>
      </c>
      <c r="S21" s="43">
        <v>16</v>
      </c>
      <c r="T21" s="43">
        <v>15.6</v>
      </c>
      <c r="U21" s="43">
        <v>21.7</v>
      </c>
      <c r="V21" s="43">
        <v>25.1</v>
      </c>
      <c r="W21" s="43">
        <v>27.3</v>
      </c>
      <c r="X21" s="43">
        <v>27.9</v>
      </c>
      <c r="Y21" s="43">
        <v>21.3</v>
      </c>
      <c r="Z21" s="43">
        <v>19</v>
      </c>
      <c r="AA21" s="43">
        <v>11.7</v>
      </c>
      <c r="AB21" s="43">
        <v>3.8</v>
      </c>
    </row>
    <row r="22" spans="1:28">
      <c r="A22" s="72">
        <v>2</v>
      </c>
      <c r="B22" s="8">
        <v>3.6</v>
      </c>
      <c r="C22" s="9">
        <v>3.2</v>
      </c>
      <c r="D22" s="9">
        <v>4.5</v>
      </c>
      <c r="E22" s="9">
        <v>6.3</v>
      </c>
      <c r="F22" s="9">
        <v>5</v>
      </c>
      <c r="G22" s="9">
        <v>10.199999999999999</v>
      </c>
      <c r="H22" s="9">
        <v>8</v>
      </c>
      <c r="I22" s="9">
        <v>7.5</v>
      </c>
      <c r="J22" s="9">
        <v>7.9</v>
      </c>
      <c r="K22" s="9">
        <v>5</v>
      </c>
      <c r="L22" s="9">
        <v>3</v>
      </c>
      <c r="M22" s="10">
        <v>2.4</v>
      </c>
      <c r="P22" s="44">
        <v>2</v>
      </c>
      <c r="Q22" s="43">
        <v>4.3</v>
      </c>
      <c r="R22" s="43">
        <v>3.3</v>
      </c>
      <c r="S22" s="43">
        <v>12.9</v>
      </c>
      <c r="T22" s="43">
        <v>14.3</v>
      </c>
      <c r="U22" s="43">
        <v>16.100000000000001</v>
      </c>
      <c r="V22" s="43">
        <v>25.3</v>
      </c>
      <c r="W22" s="43">
        <v>26.6</v>
      </c>
      <c r="X22" s="43">
        <v>24.6</v>
      </c>
      <c r="Y22" s="43">
        <v>24.6</v>
      </c>
      <c r="Z22" s="43">
        <v>15.8</v>
      </c>
      <c r="AA22" s="43">
        <v>11</v>
      </c>
      <c r="AB22" s="43">
        <v>0.6</v>
      </c>
    </row>
    <row r="23" spans="1:28">
      <c r="A23" s="72">
        <v>3</v>
      </c>
      <c r="B23" s="8">
        <v>2.5</v>
      </c>
      <c r="C23" s="9">
        <v>4.7</v>
      </c>
      <c r="D23" s="9">
        <v>6.2</v>
      </c>
      <c r="E23" s="9">
        <v>5.9</v>
      </c>
      <c r="F23" s="9">
        <v>9.5</v>
      </c>
      <c r="G23" s="9">
        <v>6.7</v>
      </c>
      <c r="H23" s="9">
        <v>10.8</v>
      </c>
      <c r="I23" s="9">
        <v>11.8</v>
      </c>
      <c r="J23" s="9">
        <v>9.1</v>
      </c>
      <c r="K23" s="9">
        <v>4.0999999999999996</v>
      </c>
      <c r="L23" s="9">
        <v>3.7</v>
      </c>
      <c r="M23" s="10">
        <v>2.7</v>
      </c>
      <c r="P23" s="44">
        <v>3</v>
      </c>
      <c r="Q23" s="43">
        <v>3.6</v>
      </c>
      <c r="R23" s="43">
        <v>7.5</v>
      </c>
      <c r="S23" s="43">
        <v>12.5</v>
      </c>
      <c r="T23" s="43">
        <v>16.7</v>
      </c>
      <c r="U23" s="43">
        <v>21.6</v>
      </c>
      <c r="V23" s="43">
        <v>23.8</v>
      </c>
      <c r="W23" s="43">
        <v>27.1</v>
      </c>
      <c r="X23" s="43">
        <v>32.700000000000003</v>
      </c>
      <c r="Y23" s="43">
        <v>24.6</v>
      </c>
      <c r="Z23" s="43">
        <v>17.2</v>
      </c>
      <c r="AA23" s="43">
        <v>11.1</v>
      </c>
      <c r="AB23" s="43">
        <v>3.2</v>
      </c>
    </row>
    <row r="24" spans="1:28">
      <c r="A24" s="72">
        <v>4</v>
      </c>
      <c r="B24" s="8">
        <v>4.7</v>
      </c>
      <c r="C24" s="9">
        <v>4.9000000000000004</v>
      </c>
      <c r="D24" s="9">
        <v>4.5</v>
      </c>
      <c r="E24" s="9">
        <v>6.8</v>
      </c>
      <c r="F24" s="9">
        <v>8.9</v>
      </c>
      <c r="G24" s="9">
        <v>9.6999999999999993</v>
      </c>
      <c r="H24" s="9">
        <v>10.9</v>
      </c>
      <c r="I24" s="9">
        <v>10.1</v>
      </c>
      <c r="J24" s="9">
        <v>7.5</v>
      </c>
      <c r="K24" s="9">
        <v>5.5</v>
      </c>
      <c r="L24" s="9">
        <v>3.1</v>
      </c>
      <c r="M24" s="10">
        <v>3.5</v>
      </c>
      <c r="P24" s="44">
        <v>4</v>
      </c>
      <c r="Q24" s="43">
        <v>5.4</v>
      </c>
      <c r="R24" s="43">
        <v>3</v>
      </c>
      <c r="S24" s="43">
        <v>8.3000000000000007</v>
      </c>
      <c r="T24" s="43">
        <v>16.899999999999999</v>
      </c>
      <c r="U24" s="43">
        <v>24</v>
      </c>
      <c r="V24" s="43">
        <v>28.1</v>
      </c>
      <c r="W24" s="43">
        <v>27.7</v>
      </c>
      <c r="X24" s="43">
        <v>28.5</v>
      </c>
      <c r="Y24" s="43">
        <v>23.3</v>
      </c>
      <c r="Z24" s="43">
        <v>19.399999999999999</v>
      </c>
      <c r="AA24" s="43">
        <v>5.5</v>
      </c>
      <c r="AB24" s="43">
        <v>7.9</v>
      </c>
    </row>
    <row r="25" spans="1:28">
      <c r="A25" s="72">
        <v>5</v>
      </c>
      <c r="B25" s="8">
        <v>2.9</v>
      </c>
      <c r="C25" s="9">
        <v>3.4</v>
      </c>
      <c r="D25" s="9">
        <v>6.8</v>
      </c>
      <c r="E25" s="9">
        <v>4.9000000000000004</v>
      </c>
      <c r="F25" s="9">
        <v>9.1</v>
      </c>
      <c r="G25" s="9">
        <v>9.4</v>
      </c>
      <c r="H25" s="9">
        <v>9.9</v>
      </c>
      <c r="I25" s="9">
        <v>10.9</v>
      </c>
      <c r="J25" s="9">
        <v>8</v>
      </c>
      <c r="K25" s="9">
        <v>5.2</v>
      </c>
      <c r="L25" s="9">
        <v>4</v>
      </c>
      <c r="M25" s="10">
        <v>2.8</v>
      </c>
      <c r="P25" s="44">
        <v>5</v>
      </c>
      <c r="Q25" s="43">
        <v>7</v>
      </c>
      <c r="R25" s="43">
        <v>6.8</v>
      </c>
      <c r="S25" s="43">
        <v>15</v>
      </c>
      <c r="T25" s="43">
        <v>16.3</v>
      </c>
      <c r="U25" s="43">
        <v>22.9</v>
      </c>
      <c r="V25" s="43">
        <v>24.8</v>
      </c>
      <c r="W25" s="43">
        <v>27.8</v>
      </c>
      <c r="X25" s="43">
        <v>29.3</v>
      </c>
      <c r="Y25" s="43">
        <v>27.6</v>
      </c>
      <c r="Z25" s="43">
        <v>15.5</v>
      </c>
      <c r="AA25" s="43">
        <v>10.8</v>
      </c>
      <c r="AB25" s="43">
        <v>5.5</v>
      </c>
    </row>
    <row r="26" spans="1:28">
      <c r="A26" s="72">
        <v>6</v>
      </c>
      <c r="B26" s="8">
        <v>2.4</v>
      </c>
      <c r="C26" s="9">
        <v>5.6</v>
      </c>
      <c r="D26" s="9">
        <v>4.5999999999999996</v>
      </c>
      <c r="E26" s="9">
        <v>7.1</v>
      </c>
      <c r="F26" s="9">
        <v>7.4</v>
      </c>
      <c r="G26" s="9">
        <v>8</v>
      </c>
      <c r="H26" s="9">
        <v>11.2</v>
      </c>
      <c r="I26" s="9">
        <v>8.5</v>
      </c>
      <c r="J26" s="9">
        <v>6.7</v>
      </c>
      <c r="K26" s="9">
        <v>7.4</v>
      </c>
      <c r="L26" s="9">
        <v>2.5</v>
      </c>
      <c r="M26" s="10">
        <v>1.5</v>
      </c>
      <c r="P26" s="44">
        <v>6</v>
      </c>
      <c r="Q26" s="43">
        <v>2.2999999999999998</v>
      </c>
      <c r="R26" s="43">
        <v>11.9</v>
      </c>
      <c r="S26" s="43">
        <v>10.4</v>
      </c>
      <c r="T26" s="43">
        <v>15.8</v>
      </c>
      <c r="U26" s="43">
        <v>20.2</v>
      </c>
      <c r="V26" s="43">
        <v>24.2</v>
      </c>
      <c r="W26" s="43">
        <v>29.1</v>
      </c>
      <c r="X26" s="43">
        <v>26</v>
      </c>
      <c r="Y26" s="43">
        <v>21</v>
      </c>
      <c r="Z26" s="43">
        <v>19</v>
      </c>
      <c r="AA26" s="43">
        <v>7</v>
      </c>
      <c r="AB26" s="43">
        <v>3.6</v>
      </c>
    </row>
    <row r="27" spans="1:28">
      <c r="A27" s="72">
        <v>7</v>
      </c>
      <c r="B27" s="8">
        <v>2.2999999999999998</v>
      </c>
      <c r="C27" s="9">
        <v>3.6</v>
      </c>
      <c r="D27" s="9">
        <v>4.0999999999999996</v>
      </c>
      <c r="E27" s="9">
        <v>5.9</v>
      </c>
      <c r="F27" s="9">
        <v>7.5</v>
      </c>
      <c r="G27" s="9">
        <v>10.7</v>
      </c>
      <c r="H27" s="9">
        <v>11.2</v>
      </c>
      <c r="I27" s="9">
        <v>7.6</v>
      </c>
      <c r="J27" s="9">
        <v>4.3</v>
      </c>
      <c r="K27" s="9">
        <v>4</v>
      </c>
      <c r="L27" s="9">
        <v>4.5</v>
      </c>
      <c r="M27" s="10">
        <v>1.8</v>
      </c>
      <c r="P27" s="44">
        <v>7</v>
      </c>
      <c r="Q27" s="43">
        <v>2.2000000000000002</v>
      </c>
      <c r="R27" s="43">
        <v>2.2000000000000002</v>
      </c>
      <c r="S27" s="43">
        <v>5.4</v>
      </c>
      <c r="T27" s="43">
        <v>16</v>
      </c>
      <c r="U27" s="43">
        <v>22.8</v>
      </c>
      <c r="V27" s="43">
        <v>26.2</v>
      </c>
      <c r="W27" s="43">
        <v>26.9</v>
      </c>
      <c r="X27" s="43">
        <v>26.2</v>
      </c>
      <c r="Y27" s="43">
        <v>17.7</v>
      </c>
      <c r="Z27" s="43">
        <v>16</v>
      </c>
      <c r="AA27" s="43">
        <v>13.2</v>
      </c>
      <c r="AB27" s="43">
        <v>3.4</v>
      </c>
    </row>
    <row r="28" spans="1:28">
      <c r="A28" s="72">
        <v>8</v>
      </c>
      <c r="B28" s="8">
        <v>1</v>
      </c>
      <c r="C28" s="9">
        <v>5</v>
      </c>
      <c r="D28" s="9">
        <v>5.7</v>
      </c>
      <c r="E28" s="9">
        <v>5.3</v>
      </c>
      <c r="F28" s="9">
        <v>9.5</v>
      </c>
      <c r="G28" s="9">
        <v>9.8000000000000007</v>
      </c>
      <c r="H28" s="9">
        <v>8.6</v>
      </c>
      <c r="I28" s="9">
        <v>8.1999999999999993</v>
      </c>
      <c r="J28" s="9">
        <v>8.1</v>
      </c>
      <c r="K28" s="9">
        <v>5.3</v>
      </c>
      <c r="L28" s="9">
        <v>3.2</v>
      </c>
      <c r="M28" s="10">
        <v>1.3</v>
      </c>
      <c r="P28" s="44">
        <v>8</v>
      </c>
      <c r="Q28" s="43">
        <v>2.6</v>
      </c>
      <c r="R28" s="43">
        <v>9.1999999999999993</v>
      </c>
      <c r="S28" s="43">
        <v>10.6</v>
      </c>
      <c r="T28" s="43">
        <v>10.7</v>
      </c>
      <c r="U28" s="43">
        <v>22.6</v>
      </c>
      <c r="V28" s="43">
        <v>26.2</v>
      </c>
      <c r="W28" s="43">
        <v>25</v>
      </c>
      <c r="X28" s="43">
        <v>24.7</v>
      </c>
      <c r="Y28" s="43">
        <v>21.4</v>
      </c>
      <c r="Z28" s="43">
        <v>13.8</v>
      </c>
      <c r="AA28" s="43">
        <v>10.9</v>
      </c>
      <c r="AB28" s="43">
        <v>5.7</v>
      </c>
    </row>
    <row r="29" spans="1:28">
      <c r="A29" s="72">
        <v>9</v>
      </c>
      <c r="B29" s="8">
        <v>3.7</v>
      </c>
      <c r="C29" s="9">
        <v>5.5</v>
      </c>
      <c r="D29" s="9">
        <v>7.3</v>
      </c>
      <c r="E29" s="9">
        <v>6.4</v>
      </c>
      <c r="F29" s="9">
        <v>7</v>
      </c>
      <c r="G29" s="9">
        <v>10.1</v>
      </c>
      <c r="H29" s="9">
        <v>10.199999999999999</v>
      </c>
      <c r="I29" s="9">
        <v>9.3000000000000007</v>
      </c>
      <c r="J29" s="9">
        <v>5.6</v>
      </c>
      <c r="K29" s="9">
        <v>6.1</v>
      </c>
      <c r="L29" s="9">
        <v>2</v>
      </c>
      <c r="M29" s="10">
        <v>2.8</v>
      </c>
      <c r="P29" s="44">
        <v>9</v>
      </c>
      <c r="Q29" s="43">
        <v>7.7</v>
      </c>
      <c r="R29" s="43">
        <v>10.9</v>
      </c>
      <c r="S29" s="43">
        <v>9.4</v>
      </c>
      <c r="T29" s="43">
        <v>18.3</v>
      </c>
      <c r="U29" s="43">
        <v>20.100000000000001</v>
      </c>
      <c r="V29" s="43">
        <v>26.8</v>
      </c>
      <c r="W29" s="43">
        <v>27.9</v>
      </c>
      <c r="X29" s="43">
        <v>27.9</v>
      </c>
      <c r="Y29" s="43">
        <v>22</v>
      </c>
      <c r="Z29" s="43">
        <v>18</v>
      </c>
      <c r="AA29" s="43">
        <v>6.7</v>
      </c>
      <c r="AB29" s="43">
        <v>0.6</v>
      </c>
    </row>
    <row r="30" spans="1:28" ht="13.5" thickBot="1">
      <c r="A30" s="73">
        <v>10</v>
      </c>
      <c r="B30" s="11">
        <v>2.8</v>
      </c>
      <c r="C30" s="12">
        <v>3.6</v>
      </c>
      <c r="D30" s="12">
        <v>5.4</v>
      </c>
      <c r="E30" s="12">
        <v>6</v>
      </c>
      <c r="F30" s="12">
        <v>7.3</v>
      </c>
      <c r="G30" s="12">
        <v>7.4</v>
      </c>
      <c r="H30" s="12">
        <v>8.1999999999999993</v>
      </c>
      <c r="I30" s="12">
        <v>10.1</v>
      </c>
      <c r="J30" s="12">
        <v>7.6</v>
      </c>
      <c r="K30" s="12">
        <v>6.1</v>
      </c>
      <c r="L30" s="12">
        <v>2.2000000000000002</v>
      </c>
      <c r="M30" s="13">
        <v>2.6</v>
      </c>
      <c r="P30" s="45">
        <v>10</v>
      </c>
      <c r="Q30" s="43">
        <v>4.2</v>
      </c>
      <c r="R30" s="43">
        <v>4.5</v>
      </c>
      <c r="S30" s="43">
        <v>12.6</v>
      </c>
      <c r="T30" s="43">
        <v>17.2</v>
      </c>
      <c r="U30" s="43">
        <v>21.4</v>
      </c>
      <c r="V30" s="43">
        <v>24.1</v>
      </c>
      <c r="W30" s="43">
        <v>25.3</v>
      </c>
      <c r="X30" s="43">
        <v>27.5</v>
      </c>
      <c r="Y30" s="43">
        <v>24.5</v>
      </c>
      <c r="Z30" s="43">
        <v>16.899999999999999</v>
      </c>
      <c r="AA30" s="43">
        <v>7.4</v>
      </c>
      <c r="AB30" s="43">
        <v>4.9000000000000004</v>
      </c>
    </row>
    <row r="32" spans="1:28" ht="13.5" thickBot="1">
      <c r="P32" s="120" t="s">
        <v>27</v>
      </c>
      <c r="Q32" s="120"/>
      <c r="R32" s="120"/>
      <c r="S32" s="120"/>
    </row>
    <row r="33" spans="1:28" ht="13.5" thickBot="1">
      <c r="A33" s="71" t="s">
        <v>18</v>
      </c>
      <c r="B33" s="15" t="s">
        <v>0</v>
      </c>
      <c r="C33" s="15" t="s">
        <v>1</v>
      </c>
      <c r="D33" s="15" t="s">
        <v>2</v>
      </c>
      <c r="E33" s="15" t="s">
        <v>3</v>
      </c>
      <c r="F33" s="15" t="s">
        <v>4</v>
      </c>
      <c r="G33" s="15" t="s">
        <v>5</v>
      </c>
      <c r="H33" s="15" t="s">
        <v>6</v>
      </c>
      <c r="I33" s="15" t="s">
        <v>7</v>
      </c>
      <c r="J33" s="15" t="s">
        <v>8</v>
      </c>
      <c r="K33" s="15" t="s">
        <v>9</v>
      </c>
      <c r="L33" s="15" t="s">
        <v>10</v>
      </c>
      <c r="M33" s="16" t="s">
        <v>11</v>
      </c>
      <c r="P33" s="38" t="s">
        <v>26</v>
      </c>
      <c r="Q33" s="1" t="s">
        <v>0</v>
      </c>
      <c r="R33" s="2" t="s">
        <v>1</v>
      </c>
      <c r="S33" s="2" t="s">
        <v>2</v>
      </c>
      <c r="T33" s="2" t="s">
        <v>3</v>
      </c>
      <c r="U33" s="2" t="s">
        <v>4</v>
      </c>
      <c r="V33" s="2" t="s">
        <v>5</v>
      </c>
      <c r="W33" s="2" t="s">
        <v>6</v>
      </c>
      <c r="X33" s="2" t="s">
        <v>7</v>
      </c>
      <c r="Y33" s="2" t="s">
        <v>8</v>
      </c>
      <c r="Z33" s="2" t="s">
        <v>9</v>
      </c>
      <c r="AA33" s="2" t="s">
        <v>10</v>
      </c>
      <c r="AB33" s="3" t="s">
        <v>11</v>
      </c>
    </row>
    <row r="34" spans="1:28" ht="13.5" thickTop="1">
      <c r="A34" s="72">
        <v>1</v>
      </c>
      <c r="B34" s="5">
        <f>(0.25+0.5*B21/B17)*B16</f>
        <v>5.2095138851128562</v>
      </c>
      <c r="C34" s="6">
        <f>(0.25+0.5*C21/C17)*C16</f>
        <v>10.290487459692875</v>
      </c>
      <c r="D34" s="6">
        <f>(0.25+0.5*D21/D17)*D16</f>
        <v>14.187859604009374</v>
      </c>
      <c r="E34" s="6">
        <f t="shared" ref="E34:M34" si="5">(0.25+0.5*E21/E17)*E16</f>
        <v>16.145315015760321</v>
      </c>
      <c r="F34" s="6">
        <f t="shared" si="5"/>
        <v>21.289647563518653</v>
      </c>
      <c r="G34" s="6">
        <f t="shared" si="5"/>
        <v>23.520348761072199</v>
      </c>
      <c r="H34" s="6">
        <f t="shared" si="5"/>
        <v>24.097575966085682</v>
      </c>
      <c r="I34" s="6">
        <f t="shared" si="5"/>
        <v>22.393572669737946</v>
      </c>
      <c r="J34" s="6">
        <f t="shared" si="5"/>
        <v>14.157241495345563</v>
      </c>
      <c r="K34" s="6">
        <f t="shared" si="5"/>
        <v>11.231608819211537</v>
      </c>
      <c r="L34" s="6">
        <f t="shared" si="5"/>
        <v>5.4919244881784017</v>
      </c>
      <c r="M34" s="7">
        <f t="shared" si="5"/>
        <v>4.2814888383193113</v>
      </c>
      <c r="P34" s="46">
        <v>1</v>
      </c>
      <c r="Q34" s="43">
        <v>-1.8</v>
      </c>
      <c r="R34" s="43">
        <v>0.5</v>
      </c>
      <c r="S34" s="43">
        <v>3.7</v>
      </c>
      <c r="T34" s="43">
        <v>8</v>
      </c>
      <c r="U34" s="43">
        <v>13.5</v>
      </c>
      <c r="V34" s="43">
        <v>16.600000000000001</v>
      </c>
      <c r="W34" s="43">
        <v>17.2</v>
      </c>
      <c r="X34" s="43">
        <v>16.3</v>
      </c>
      <c r="Y34" s="43">
        <v>11.6</v>
      </c>
      <c r="Z34" s="43">
        <v>8.5</v>
      </c>
      <c r="AA34" s="43">
        <v>5.7</v>
      </c>
      <c r="AB34" s="43">
        <v>0.8</v>
      </c>
    </row>
    <row r="35" spans="1:28">
      <c r="A35" s="72">
        <v>2</v>
      </c>
      <c r="B35" s="8">
        <f>(0.25+0.5*B22/B17)*B16</f>
        <v>5.8516205825163432</v>
      </c>
      <c r="C35" s="9">
        <f t="shared" ref="C35:M35" si="6">(0.25+0.5*C22/C17)*C16</f>
        <v>7.7267465017571411</v>
      </c>
      <c r="D35" s="9">
        <f t="shared" si="6"/>
        <v>11.719911211719783</v>
      </c>
      <c r="E35" s="9">
        <f t="shared" si="6"/>
        <v>16.789246670543442</v>
      </c>
      <c r="F35" s="9">
        <f t="shared" si="6"/>
        <v>16.805451716705949</v>
      </c>
      <c r="G35" s="9">
        <f t="shared" si="6"/>
        <v>24.480110185955574</v>
      </c>
      <c r="H35" s="9">
        <f t="shared" si="6"/>
        <v>20.85370190017041</v>
      </c>
      <c r="I35" s="9">
        <f t="shared" si="6"/>
        <v>18.299996273313344</v>
      </c>
      <c r="J35" s="9">
        <f t="shared" si="6"/>
        <v>15.615358056317783</v>
      </c>
      <c r="K35" s="9">
        <f t="shared" si="6"/>
        <v>9.3232840813851574</v>
      </c>
      <c r="L35" s="9">
        <f t="shared" si="6"/>
        <v>5.420745537889502</v>
      </c>
      <c r="M35" s="10">
        <f t="shared" si="6"/>
        <v>4.2814888383193113</v>
      </c>
      <c r="P35" s="47">
        <v>2</v>
      </c>
      <c r="Q35" s="43">
        <v>-1.9</v>
      </c>
      <c r="R35" s="43">
        <v>-3.3</v>
      </c>
      <c r="S35" s="43">
        <v>4.0999999999999996</v>
      </c>
      <c r="T35" s="43">
        <v>6.2</v>
      </c>
      <c r="U35" s="43">
        <v>11.1</v>
      </c>
      <c r="V35" s="43">
        <v>17.3</v>
      </c>
      <c r="W35" s="43">
        <v>19</v>
      </c>
      <c r="X35" s="43">
        <v>16.600000000000001</v>
      </c>
      <c r="Y35" s="43">
        <v>12</v>
      </c>
      <c r="Z35" s="43">
        <v>7.4</v>
      </c>
      <c r="AA35" s="43">
        <v>5</v>
      </c>
      <c r="AB35" s="43">
        <v>-3.5</v>
      </c>
    </row>
    <row r="36" spans="1:28">
      <c r="A36" s="72">
        <v>3</v>
      </c>
      <c r="B36" s="8">
        <f>(0.25+0.5*B23/B17)*B16</f>
        <v>5.0668235079120816</v>
      </c>
      <c r="C36" s="9">
        <f t="shared" ref="C36:M36" si="7">(0.25+0.5*C23/C17)*C16</f>
        <v>9.1001791577941411</v>
      </c>
      <c r="D36" s="9">
        <f t="shared" si="7"/>
        <v>13.626962242125376</v>
      </c>
      <c r="E36" s="9">
        <f t="shared" si="7"/>
        <v>16.274101346716947</v>
      </c>
      <c r="F36" s="9">
        <f t="shared" si="7"/>
        <v>22.920264235086908</v>
      </c>
      <c r="G36" s="9">
        <f t="shared" si="7"/>
        <v>19.681303061538696</v>
      </c>
      <c r="H36" s="9">
        <f t="shared" si="7"/>
        <v>24.63822164373823</v>
      </c>
      <c r="I36" s="9">
        <f t="shared" si="7"/>
        <v>23.800739556008903</v>
      </c>
      <c r="J36" s="9">
        <f t="shared" si="7"/>
        <v>16.961311804907528</v>
      </c>
      <c r="K36" s="9">
        <f t="shared" si="7"/>
        <v>8.5054306223167089</v>
      </c>
      <c r="L36" s="9">
        <f t="shared" si="7"/>
        <v>5.9189981899117976</v>
      </c>
      <c r="M36" s="10">
        <f t="shared" si="7"/>
        <v>4.4717412766139031</v>
      </c>
      <c r="P36" s="47">
        <v>3</v>
      </c>
      <c r="Q36" s="43">
        <v>-2.1</v>
      </c>
      <c r="R36" s="43">
        <v>-0.4</v>
      </c>
      <c r="S36" s="43">
        <v>1.5</v>
      </c>
      <c r="T36" s="43">
        <v>8.3000000000000007</v>
      </c>
      <c r="U36" s="43">
        <v>12.5</v>
      </c>
      <c r="V36" s="43">
        <v>17.5</v>
      </c>
      <c r="W36" s="43">
        <v>18.100000000000001</v>
      </c>
      <c r="X36" s="43">
        <v>20.100000000000001</v>
      </c>
      <c r="Y36" s="43">
        <v>11.9</v>
      </c>
      <c r="Z36" s="43">
        <v>9.9</v>
      </c>
      <c r="AA36" s="43">
        <v>5.0999999999999996</v>
      </c>
      <c r="AB36" s="43">
        <v>-1.1000000000000001</v>
      </c>
    </row>
    <row r="37" spans="1:28">
      <c r="A37" s="72">
        <v>4</v>
      </c>
      <c r="B37" s="8">
        <f>(0.25+0.5*B24/B17)*B16</f>
        <v>6.6364176571206057</v>
      </c>
      <c r="C37" s="9">
        <f t="shared" ref="C37:M37" si="8">(0.25+0.5*C24/C17)*C16</f>
        <v>9.2833035119324094</v>
      </c>
      <c r="D37" s="9">
        <f t="shared" si="8"/>
        <v>11.719911211719783</v>
      </c>
      <c r="E37" s="9">
        <f t="shared" si="8"/>
        <v>17.433178325326562</v>
      </c>
      <c r="F37" s="9">
        <f t="shared" si="8"/>
        <v>22.10495589930278</v>
      </c>
      <c r="G37" s="9">
        <f t="shared" si="8"/>
        <v>23.794566311038881</v>
      </c>
      <c r="H37" s="9">
        <f t="shared" si="8"/>
        <v>24.773383063151364</v>
      </c>
      <c r="I37" s="9">
        <f t="shared" si="8"/>
        <v>21.626027095408332</v>
      </c>
      <c r="J37" s="9">
        <f t="shared" si="8"/>
        <v>15.16670680678787</v>
      </c>
      <c r="K37" s="9">
        <f t="shared" si="8"/>
        <v>9.7776471142009633</v>
      </c>
      <c r="L37" s="9">
        <f t="shared" si="8"/>
        <v>5.4919244881784017</v>
      </c>
      <c r="M37" s="10">
        <f t="shared" si="8"/>
        <v>4.9790811120661465</v>
      </c>
      <c r="P37" s="47">
        <v>4</v>
      </c>
      <c r="Q37" s="43">
        <v>-3.9</v>
      </c>
      <c r="R37" s="43">
        <v>-8</v>
      </c>
      <c r="S37" s="43">
        <v>-0.1</v>
      </c>
      <c r="T37" s="43">
        <v>7.4</v>
      </c>
      <c r="U37" s="43">
        <v>14.7</v>
      </c>
      <c r="V37" s="43">
        <v>17.899999999999999</v>
      </c>
      <c r="W37" s="43">
        <v>18.100000000000001</v>
      </c>
      <c r="X37" s="43">
        <v>17.600000000000001</v>
      </c>
      <c r="Y37" s="43">
        <v>13.3</v>
      </c>
      <c r="Z37" s="43">
        <v>9.5</v>
      </c>
      <c r="AA37" s="43">
        <v>0.4</v>
      </c>
      <c r="AB37" s="43">
        <v>1.9</v>
      </c>
    </row>
    <row r="38" spans="1:28">
      <c r="A38" s="72">
        <v>5</v>
      </c>
      <c r="B38" s="8">
        <f>(0.25+0.5*B25/B17)*B16</f>
        <v>5.3522042623136308</v>
      </c>
      <c r="C38" s="9">
        <f>(0.25+0.5*C25/C17)*C16</f>
        <v>7.9098708558954076</v>
      </c>
      <c r="D38" s="9">
        <f t="shared" ref="D38:M38" si="9">(0.25+0.5*D25/D17)*D16</f>
        <v>14.300039076386174</v>
      </c>
      <c r="E38" s="9">
        <f t="shared" si="9"/>
        <v>14.986238037150708</v>
      </c>
      <c r="F38" s="9">
        <f t="shared" si="9"/>
        <v>22.376725344564157</v>
      </c>
      <c r="G38" s="9">
        <f t="shared" si="9"/>
        <v>23.38323998608886</v>
      </c>
      <c r="H38" s="9">
        <f t="shared" si="9"/>
        <v>23.421768869020003</v>
      </c>
      <c r="I38" s="9">
        <f t="shared" si="9"/>
        <v>22.649421194514481</v>
      </c>
      <c r="J38" s="9">
        <f t="shared" si="9"/>
        <v>15.727520868700264</v>
      </c>
      <c r="K38" s="9">
        <f t="shared" si="9"/>
        <v>9.5050292945114805</v>
      </c>
      <c r="L38" s="9">
        <f t="shared" si="9"/>
        <v>6.1325350407784951</v>
      </c>
      <c r="M38" s="10">
        <f t="shared" si="9"/>
        <v>4.5351587560454334</v>
      </c>
      <c r="P38" s="47">
        <v>5</v>
      </c>
      <c r="Q38" s="43">
        <v>2.1</v>
      </c>
      <c r="R38" s="43">
        <v>0</v>
      </c>
      <c r="S38" s="43">
        <v>4.2</v>
      </c>
      <c r="T38" s="43">
        <v>9.6</v>
      </c>
      <c r="U38" s="43">
        <v>14.5</v>
      </c>
      <c r="V38" s="43">
        <v>17.100000000000001</v>
      </c>
      <c r="W38" s="43">
        <v>19.2</v>
      </c>
      <c r="X38" s="43">
        <v>18.5</v>
      </c>
      <c r="Y38" s="43">
        <v>16.7</v>
      </c>
      <c r="Z38" s="43">
        <v>7.2</v>
      </c>
      <c r="AA38" s="43">
        <v>3.5</v>
      </c>
      <c r="AB38" s="43">
        <v>0.2</v>
      </c>
    </row>
    <row r="39" spans="1:28">
      <c r="A39" s="72">
        <v>6</v>
      </c>
      <c r="B39" s="8">
        <f>(0.25+0.5*B26/B17)*B16</f>
        <v>4.9954783193116929</v>
      </c>
      <c r="C39" s="9">
        <f t="shared" ref="C39:M39" si="10">(0.25+0.5*C26/C17)*C16</f>
        <v>9.9242387514163433</v>
      </c>
      <c r="D39" s="9">
        <f t="shared" si="10"/>
        <v>11.832090684096583</v>
      </c>
      <c r="E39" s="9">
        <f t="shared" si="10"/>
        <v>17.819537318196435</v>
      </c>
      <c r="F39" s="9">
        <f t="shared" si="10"/>
        <v>20.06668505984246</v>
      </c>
      <c r="G39" s="9">
        <f t="shared" si="10"/>
        <v>21.46371713632211</v>
      </c>
      <c r="H39" s="9">
        <f t="shared" si="10"/>
        <v>25.178867321390776</v>
      </c>
      <c r="I39" s="9">
        <f t="shared" si="10"/>
        <v>19.579238897196031</v>
      </c>
      <c r="J39" s="9">
        <f t="shared" si="10"/>
        <v>14.269404307728044</v>
      </c>
      <c r="K39" s="9">
        <f t="shared" si="10"/>
        <v>11.504226638901024</v>
      </c>
      <c r="L39" s="9">
        <f t="shared" si="10"/>
        <v>5.0648507864450059</v>
      </c>
      <c r="M39" s="10">
        <f t="shared" si="10"/>
        <v>3.7107315234355367</v>
      </c>
      <c r="P39" s="47">
        <v>6</v>
      </c>
      <c r="Q39" s="43">
        <v>-1.6</v>
      </c>
      <c r="R39" s="43">
        <v>2.9</v>
      </c>
      <c r="S39" s="43">
        <v>3.1</v>
      </c>
      <c r="T39" s="43">
        <v>7.8</v>
      </c>
      <c r="U39" s="43">
        <v>13.1</v>
      </c>
      <c r="V39" s="43">
        <v>17.2</v>
      </c>
      <c r="W39" s="43">
        <v>20</v>
      </c>
      <c r="X39" s="43">
        <v>17.399999999999999</v>
      </c>
      <c r="Y39" s="43">
        <v>12.3</v>
      </c>
      <c r="Z39" s="43">
        <v>5.4</v>
      </c>
      <c r="AA39" s="43">
        <v>1.8</v>
      </c>
      <c r="AB39" s="43">
        <v>1</v>
      </c>
    </row>
    <row r="40" spans="1:28">
      <c r="A40" s="72">
        <v>7</v>
      </c>
      <c r="B40" s="8">
        <f>(0.25+0.5*B27/B17)*B16</f>
        <v>4.9241331307113052</v>
      </c>
      <c r="C40" s="9">
        <f t="shared" ref="C40:M40" si="11">(0.25+0.5*C27/C17)*C16</f>
        <v>8.0929952100336742</v>
      </c>
      <c r="D40" s="9">
        <f t="shared" si="11"/>
        <v>11.271193322212586</v>
      </c>
      <c r="E40" s="9">
        <f t="shared" si="11"/>
        <v>16.274101346716947</v>
      </c>
      <c r="F40" s="9">
        <f t="shared" si="11"/>
        <v>20.202569782473148</v>
      </c>
      <c r="G40" s="9">
        <f t="shared" si="11"/>
        <v>25.165654060872267</v>
      </c>
      <c r="H40" s="9">
        <f t="shared" si="11"/>
        <v>25.178867321390776</v>
      </c>
      <c r="I40" s="9">
        <f t="shared" si="11"/>
        <v>18.42792053570161</v>
      </c>
      <c r="J40" s="9">
        <f t="shared" si="11"/>
        <v>11.577496810548555</v>
      </c>
      <c r="K40" s="9">
        <f t="shared" si="11"/>
        <v>8.4145580157535473</v>
      </c>
      <c r="L40" s="9">
        <f t="shared" si="11"/>
        <v>6.4884297922229921</v>
      </c>
      <c r="M40" s="10">
        <f t="shared" si="11"/>
        <v>3.9009839617301285</v>
      </c>
      <c r="P40" s="47">
        <v>7</v>
      </c>
      <c r="Q40" s="43">
        <v>-1.6</v>
      </c>
      <c r="R40" s="43">
        <v>-2.5</v>
      </c>
      <c r="S40" s="43">
        <v>-0.7</v>
      </c>
      <c r="T40" s="43">
        <v>8.4</v>
      </c>
      <c r="U40" s="43">
        <v>16</v>
      </c>
      <c r="V40" s="43">
        <v>18.100000000000001</v>
      </c>
      <c r="W40" s="43">
        <v>17.600000000000001</v>
      </c>
      <c r="X40" s="43">
        <v>18.2</v>
      </c>
      <c r="Y40" s="43">
        <v>11.3</v>
      </c>
      <c r="Z40" s="43">
        <v>9</v>
      </c>
      <c r="AA40" s="43">
        <v>5.5</v>
      </c>
      <c r="AB40" s="43">
        <v>-0.2</v>
      </c>
    </row>
    <row r="41" spans="1:28">
      <c r="A41" s="72">
        <v>8</v>
      </c>
      <c r="B41" s="8">
        <f>(0.25+0.5*B28/B17)*B16</f>
        <v>3.9966456789062681</v>
      </c>
      <c r="C41" s="9">
        <f t="shared" ref="C41:M41" si="12">(0.25+0.5*C28/C17)*C16</f>
        <v>9.3748656890015418</v>
      </c>
      <c r="D41" s="9">
        <f t="shared" si="12"/>
        <v>13.066064880241379</v>
      </c>
      <c r="E41" s="9">
        <f t="shared" si="12"/>
        <v>15.501383360977202</v>
      </c>
      <c r="F41" s="9">
        <f t="shared" si="12"/>
        <v>22.920264235086908</v>
      </c>
      <c r="G41" s="9">
        <f t="shared" si="12"/>
        <v>23.931675086022221</v>
      </c>
      <c r="H41" s="9">
        <f t="shared" si="12"/>
        <v>21.66467041664923</v>
      </c>
      <c r="I41" s="9">
        <f t="shared" si="12"/>
        <v>19.195466110031226</v>
      </c>
      <c r="J41" s="9">
        <f t="shared" si="12"/>
        <v>15.839683681082741</v>
      </c>
      <c r="K41" s="9">
        <f t="shared" si="12"/>
        <v>9.5959019010746403</v>
      </c>
      <c r="L41" s="9">
        <f t="shared" si="12"/>
        <v>5.5631034384673015</v>
      </c>
      <c r="M41" s="10">
        <f t="shared" si="12"/>
        <v>3.5838965645724761</v>
      </c>
      <c r="P41" s="47">
        <v>8</v>
      </c>
      <c r="Q41" s="43">
        <v>-0.8</v>
      </c>
      <c r="R41" s="43">
        <v>-0.5</v>
      </c>
      <c r="S41" s="43">
        <v>0.5</v>
      </c>
      <c r="T41" s="43">
        <v>4.2</v>
      </c>
      <c r="U41" s="43">
        <v>14</v>
      </c>
      <c r="V41" s="43">
        <v>18.3</v>
      </c>
      <c r="W41" s="43">
        <v>18.100000000000001</v>
      </c>
      <c r="X41" s="43">
        <v>16.399999999999999</v>
      </c>
      <c r="Y41" s="43">
        <v>11</v>
      </c>
      <c r="Z41" s="43">
        <v>4.7</v>
      </c>
      <c r="AA41" s="43">
        <v>5.2</v>
      </c>
      <c r="AB41" s="43">
        <v>2.4</v>
      </c>
    </row>
    <row r="42" spans="1:28">
      <c r="A42" s="72">
        <v>9</v>
      </c>
      <c r="B42" s="8">
        <f>(0.25+0.5*B29/B17)*B16</f>
        <v>5.9229657711167309</v>
      </c>
      <c r="C42" s="9">
        <f t="shared" ref="C42:M42" si="13">(0.25+0.5*C29/C17)*C16</f>
        <v>9.8326765743472073</v>
      </c>
      <c r="D42" s="9">
        <f t="shared" si="13"/>
        <v>14.860936438270171</v>
      </c>
      <c r="E42" s="9">
        <f t="shared" si="13"/>
        <v>16.918033001500067</v>
      </c>
      <c r="F42" s="9">
        <f t="shared" si="13"/>
        <v>19.523146169319709</v>
      </c>
      <c r="G42" s="9">
        <f t="shared" si="13"/>
        <v>24.343001410972239</v>
      </c>
      <c r="H42" s="9">
        <f t="shared" si="13"/>
        <v>23.827253127259414</v>
      </c>
      <c r="I42" s="9">
        <f t="shared" si="13"/>
        <v>20.602632996302184</v>
      </c>
      <c r="J42" s="9">
        <f t="shared" si="13"/>
        <v>13.035613371520776</v>
      </c>
      <c r="K42" s="9">
        <f t="shared" si="13"/>
        <v>10.322882753579929</v>
      </c>
      <c r="L42" s="9">
        <f t="shared" si="13"/>
        <v>4.7089560350005097</v>
      </c>
      <c r="M42" s="10">
        <f t="shared" si="13"/>
        <v>4.5351587560454334</v>
      </c>
      <c r="P42" s="47">
        <v>9</v>
      </c>
      <c r="Q42" s="43">
        <v>0.6</v>
      </c>
      <c r="R42" s="43">
        <v>0.6</v>
      </c>
      <c r="S42" s="43">
        <v>-1.2</v>
      </c>
      <c r="T42" s="43">
        <v>10</v>
      </c>
      <c r="U42" s="43">
        <v>12.8</v>
      </c>
      <c r="V42" s="43">
        <v>18.8</v>
      </c>
      <c r="W42" s="43">
        <v>19.3</v>
      </c>
      <c r="X42" s="43">
        <v>17.8</v>
      </c>
      <c r="Y42" s="43">
        <v>13.2</v>
      </c>
      <c r="Z42" s="43">
        <v>9.6</v>
      </c>
      <c r="AA42" s="43">
        <v>2.4</v>
      </c>
      <c r="AB42" s="43">
        <v>-5</v>
      </c>
    </row>
    <row r="43" spans="1:28" ht="13.5" thickBot="1">
      <c r="A43" s="73">
        <v>10</v>
      </c>
      <c r="B43" s="11">
        <f>(0.25+0.5*B30/B17)*B16</f>
        <v>5.280859073713243</v>
      </c>
      <c r="C43" s="12">
        <f t="shared" ref="C43:L43" si="14">(0.25+0.5*C30/C17)*C16</f>
        <v>8.0929952100336742</v>
      </c>
      <c r="D43" s="12">
        <f t="shared" si="14"/>
        <v>12.729526463110981</v>
      </c>
      <c r="E43" s="12">
        <f t="shared" si="14"/>
        <v>16.402887677673572</v>
      </c>
      <c r="F43" s="12">
        <f t="shared" si="14"/>
        <v>19.930800337211771</v>
      </c>
      <c r="G43" s="12">
        <f t="shared" si="14"/>
        <v>20.641064486422071</v>
      </c>
      <c r="H43" s="12">
        <f t="shared" si="14"/>
        <v>21.124024738996685</v>
      </c>
      <c r="I43" s="12">
        <f t="shared" si="14"/>
        <v>21.626027095408332</v>
      </c>
      <c r="J43" s="12">
        <f t="shared" si="14"/>
        <v>15.278869619170347</v>
      </c>
      <c r="K43" s="12">
        <f t="shared" si="14"/>
        <v>10.322882753579929</v>
      </c>
      <c r="L43" s="12">
        <f t="shared" si="14"/>
        <v>4.8513139355783084</v>
      </c>
      <c r="M43" s="13">
        <f>(0.25+0.5*M30/M17)*M16</f>
        <v>4.4083237971823728</v>
      </c>
      <c r="P43" s="48">
        <v>10</v>
      </c>
      <c r="Q43" s="43">
        <v>-0.8</v>
      </c>
      <c r="R43" s="43">
        <v>-0.7</v>
      </c>
      <c r="S43" s="43">
        <v>3.8</v>
      </c>
      <c r="T43" s="43">
        <v>9.6999999999999993</v>
      </c>
      <c r="U43" s="43">
        <v>14</v>
      </c>
      <c r="V43" s="43">
        <v>17.600000000000001</v>
      </c>
      <c r="W43" s="43">
        <v>19.3</v>
      </c>
      <c r="X43" s="43">
        <v>18.2</v>
      </c>
      <c r="Y43" s="43">
        <v>14.5</v>
      </c>
      <c r="Z43" s="43">
        <v>8.4</v>
      </c>
      <c r="AA43" s="43">
        <v>2.8</v>
      </c>
      <c r="AB43" s="43">
        <v>0.4</v>
      </c>
    </row>
    <row r="45" spans="1:28" ht="13.5" thickBot="1">
      <c r="A45" s="70" t="s">
        <v>35</v>
      </c>
      <c r="P45" s="120" t="s">
        <v>30</v>
      </c>
      <c r="Q45" s="120"/>
      <c r="R45" s="120"/>
      <c r="S45" s="120"/>
      <c r="T45" s="120"/>
    </row>
    <row r="46" spans="1:28" ht="13.5" thickBot="1">
      <c r="A46" s="74" t="s">
        <v>36</v>
      </c>
      <c r="B46" s="15" t="s">
        <v>0</v>
      </c>
      <c r="C46" s="15" t="s">
        <v>1</v>
      </c>
      <c r="D46" s="15" t="s">
        <v>2</v>
      </c>
      <c r="E46" s="15" t="s">
        <v>3</v>
      </c>
      <c r="F46" s="15" t="s">
        <v>4</v>
      </c>
      <c r="G46" s="15" t="s">
        <v>5</v>
      </c>
      <c r="H46" s="15" t="s">
        <v>6</v>
      </c>
      <c r="I46" s="15" t="s">
        <v>7</v>
      </c>
      <c r="J46" s="15" t="s">
        <v>8</v>
      </c>
      <c r="K46" s="15" t="s">
        <v>9</v>
      </c>
      <c r="L46" s="15" t="s">
        <v>10</v>
      </c>
      <c r="M46" s="16" t="s">
        <v>11</v>
      </c>
      <c r="P46" s="38" t="s">
        <v>26</v>
      </c>
      <c r="Q46" s="4"/>
      <c r="R46" s="2" t="s">
        <v>1</v>
      </c>
      <c r="S46" s="2" t="s">
        <v>2</v>
      </c>
      <c r="T46" s="2" t="s">
        <v>3</v>
      </c>
      <c r="U46" s="2" t="s">
        <v>4</v>
      </c>
      <c r="V46" s="2" t="s">
        <v>5</v>
      </c>
      <c r="W46" s="2" t="s">
        <v>6</v>
      </c>
      <c r="X46" s="2" t="s">
        <v>7</v>
      </c>
      <c r="Y46" s="2" t="s">
        <v>8</v>
      </c>
      <c r="Z46" s="2" t="s">
        <v>9</v>
      </c>
      <c r="AA46" s="2" t="s">
        <v>10</v>
      </c>
      <c r="AB46" s="3" t="s">
        <v>11</v>
      </c>
    </row>
    <row r="47" spans="1:28" ht="13.5" thickTop="1">
      <c r="A47" s="72">
        <v>1</v>
      </c>
      <c r="B47" s="5">
        <f>(1-0.23)*B34</f>
        <v>4.0113256915368991</v>
      </c>
      <c r="C47" s="6">
        <f t="shared" ref="C47:M47" si="15">(1-0.23)*C34</f>
        <v>7.9236753439635139</v>
      </c>
      <c r="D47" s="6">
        <f t="shared" si="15"/>
        <v>10.924651895087218</v>
      </c>
      <c r="E47" s="6">
        <f t="shared" si="15"/>
        <v>12.431892562135447</v>
      </c>
      <c r="F47" s="6">
        <f t="shared" si="15"/>
        <v>16.393028623909363</v>
      </c>
      <c r="G47" s="6">
        <f t="shared" si="15"/>
        <v>18.110668546025593</v>
      </c>
      <c r="H47" s="6">
        <f t="shared" si="15"/>
        <v>18.555133493885975</v>
      </c>
      <c r="I47" s="6">
        <f t="shared" si="15"/>
        <v>17.243050955698219</v>
      </c>
      <c r="J47" s="6">
        <f t="shared" si="15"/>
        <v>10.901075951416084</v>
      </c>
      <c r="K47" s="6">
        <f t="shared" si="15"/>
        <v>8.6483387907928844</v>
      </c>
      <c r="L47" s="6">
        <f t="shared" si="15"/>
        <v>4.2287818558973695</v>
      </c>
      <c r="M47" s="7">
        <f t="shared" si="15"/>
        <v>3.2967464055058699</v>
      </c>
      <c r="P47" s="50">
        <v>1</v>
      </c>
      <c r="Q47" s="43">
        <v>81</v>
      </c>
      <c r="R47" s="43">
        <v>71</v>
      </c>
      <c r="S47" s="43">
        <v>60</v>
      </c>
      <c r="T47" s="43">
        <v>71</v>
      </c>
      <c r="U47" s="43">
        <v>63</v>
      </c>
      <c r="V47" s="43">
        <v>64</v>
      </c>
      <c r="W47" s="43">
        <v>60</v>
      </c>
      <c r="X47" s="43">
        <v>58</v>
      </c>
      <c r="Y47" s="43">
        <v>67</v>
      </c>
      <c r="Z47" s="43">
        <v>67</v>
      </c>
      <c r="AA47" s="43">
        <v>80</v>
      </c>
      <c r="AB47" s="43">
        <v>84</v>
      </c>
    </row>
    <row r="48" spans="1:28">
      <c r="A48" s="72">
        <v>2</v>
      </c>
      <c r="B48" s="8">
        <f t="shared" ref="B48:M56" si="16">(1-0.23)*B35</f>
        <v>4.5057478485375846</v>
      </c>
      <c r="C48" s="9">
        <f t="shared" si="16"/>
        <v>5.9495948063529989</v>
      </c>
      <c r="D48" s="9">
        <f t="shared" si="16"/>
        <v>9.0243316330242322</v>
      </c>
      <c r="E48" s="9">
        <f t="shared" si="16"/>
        <v>12.92771993631845</v>
      </c>
      <c r="F48" s="9">
        <f t="shared" si="16"/>
        <v>12.940197821863581</v>
      </c>
      <c r="G48" s="9">
        <f t="shared" si="16"/>
        <v>18.849684843185791</v>
      </c>
      <c r="H48" s="9">
        <f t="shared" si="16"/>
        <v>16.057350463131215</v>
      </c>
      <c r="I48" s="9">
        <f t="shared" si="16"/>
        <v>14.090997130451274</v>
      </c>
      <c r="J48" s="9">
        <f t="shared" si="16"/>
        <v>12.023825703364693</v>
      </c>
      <c r="K48" s="9">
        <f t="shared" si="16"/>
        <v>7.1789287426665718</v>
      </c>
      <c r="L48" s="9">
        <f t="shared" si="16"/>
        <v>4.1739740641749163</v>
      </c>
      <c r="M48" s="10">
        <f t="shared" si="16"/>
        <v>3.2967464055058699</v>
      </c>
      <c r="P48" s="47">
        <v>2</v>
      </c>
      <c r="Q48" s="43">
        <v>81</v>
      </c>
      <c r="R48" s="43">
        <v>76</v>
      </c>
      <c r="S48" s="43">
        <v>67</v>
      </c>
      <c r="T48" s="43">
        <v>70</v>
      </c>
      <c r="U48" s="43">
        <v>74</v>
      </c>
      <c r="V48" s="43">
        <v>65</v>
      </c>
      <c r="W48" s="43">
        <v>71</v>
      </c>
      <c r="X48" s="43">
        <v>77</v>
      </c>
      <c r="Y48" s="43">
        <v>69</v>
      </c>
      <c r="Z48" s="43">
        <v>77</v>
      </c>
      <c r="AA48" s="43">
        <v>78</v>
      </c>
      <c r="AB48" s="43">
        <v>85</v>
      </c>
    </row>
    <row r="49" spans="1:28">
      <c r="A49" s="72">
        <v>3</v>
      </c>
      <c r="B49" s="8">
        <f t="shared" si="16"/>
        <v>3.9014541010923027</v>
      </c>
      <c r="C49" s="9">
        <f t="shared" si="16"/>
        <v>7.0071379515014884</v>
      </c>
      <c r="D49" s="9">
        <f t="shared" si="16"/>
        <v>10.49276092643654</v>
      </c>
      <c r="E49" s="9">
        <f t="shared" si="16"/>
        <v>12.531058036972048</v>
      </c>
      <c r="F49" s="9">
        <f t="shared" si="16"/>
        <v>17.648603461016918</v>
      </c>
      <c r="G49" s="9">
        <f t="shared" si="16"/>
        <v>15.154603357384795</v>
      </c>
      <c r="H49" s="9">
        <f t="shared" si="16"/>
        <v>18.971430665678437</v>
      </c>
      <c r="I49" s="9">
        <f t="shared" si="16"/>
        <v>18.326569458126855</v>
      </c>
      <c r="J49" s="9">
        <f t="shared" si="16"/>
        <v>13.060210089778797</v>
      </c>
      <c r="K49" s="9">
        <f t="shared" si="16"/>
        <v>6.5491815791838661</v>
      </c>
      <c r="L49" s="9">
        <f t="shared" si="16"/>
        <v>4.5576286062320843</v>
      </c>
      <c r="M49" s="10">
        <f t="shared" si="16"/>
        <v>3.4432407829927056</v>
      </c>
      <c r="P49" s="47">
        <v>3</v>
      </c>
      <c r="Q49" s="43">
        <v>81</v>
      </c>
      <c r="R49" s="43">
        <v>76</v>
      </c>
      <c r="S49" s="43">
        <v>60</v>
      </c>
      <c r="T49" s="43">
        <v>64</v>
      </c>
      <c r="U49" s="43">
        <v>58</v>
      </c>
      <c r="V49" s="43">
        <v>75</v>
      </c>
      <c r="W49" s="43">
        <v>66</v>
      </c>
      <c r="X49" s="43">
        <v>53</v>
      </c>
      <c r="Y49" s="43">
        <v>60</v>
      </c>
      <c r="Z49" s="43">
        <v>75</v>
      </c>
      <c r="AA49" s="43">
        <v>78</v>
      </c>
      <c r="AB49" s="43">
        <v>83</v>
      </c>
    </row>
    <row r="50" spans="1:28">
      <c r="A50" s="72">
        <v>4</v>
      </c>
      <c r="B50" s="8">
        <f t="shared" si="16"/>
        <v>5.1100415959828664</v>
      </c>
      <c r="C50" s="9">
        <f t="shared" si="16"/>
        <v>7.1481437041879552</v>
      </c>
      <c r="D50" s="9">
        <f t="shared" si="16"/>
        <v>9.0243316330242322</v>
      </c>
      <c r="E50" s="9">
        <f t="shared" si="16"/>
        <v>13.423547310501453</v>
      </c>
      <c r="F50" s="9">
        <f t="shared" si="16"/>
        <v>17.020816042463142</v>
      </c>
      <c r="G50" s="9">
        <f t="shared" si="16"/>
        <v>18.321816059499938</v>
      </c>
      <c r="H50" s="9">
        <f t="shared" si="16"/>
        <v>19.075504958626549</v>
      </c>
      <c r="I50" s="9">
        <f t="shared" si="16"/>
        <v>16.652040863464418</v>
      </c>
      <c r="J50" s="9">
        <f t="shared" si="16"/>
        <v>11.67836424122666</v>
      </c>
      <c r="K50" s="9">
        <f t="shared" si="16"/>
        <v>7.5287882779347424</v>
      </c>
      <c r="L50" s="9">
        <f t="shared" si="16"/>
        <v>4.2287818558973695</v>
      </c>
      <c r="M50" s="10">
        <f t="shared" si="16"/>
        <v>3.8338924562909327</v>
      </c>
      <c r="P50" s="47">
        <v>4</v>
      </c>
      <c r="Q50" s="43">
        <v>76</v>
      </c>
      <c r="R50" s="43">
        <v>79</v>
      </c>
      <c r="S50" s="43">
        <v>77</v>
      </c>
      <c r="T50" s="43">
        <v>64</v>
      </c>
      <c r="U50" s="43">
        <v>60</v>
      </c>
      <c r="V50" s="43">
        <v>58</v>
      </c>
      <c r="W50" s="43">
        <v>56</v>
      </c>
      <c r="X50" s="43">
        <v>58</v>
      </c>
      <c r="Y50" s="43">
        <v>67</v>
      </c>
      <c r="Z50" s="43">
        <v>71</v>
      </c>
      <c r="AA50" s="43">
        <v>77</v>
      </c>
      <c r="AB50" s="43">
        <v>77</v>
      </c>
    </row>
    <row r="51" spans="1:28">
      <c r="A51" s="72">
        <v>5</v>
      </c>
      <c r="B51" s="8">
        <f t="shared" si="16"/>
        <v>4.1211972819814955</v>
      </c>
      <c r="C51" s="9">
        <f t="shared" si="16"/>
        <v>6.0906005590394638</v>
      </c>
      <c r="D51" s="9">
        <f t="shared" si="16"/>
        <v>11.011030088817353</v>
      </c>
      <c r="E51" s="9">
        <f t="shared" si="16"/>
        <v>11.539403288606046</v>
      </c>
      <c r="F51" s="9">
        <f t="shared" si="16"/>
        <v>17.2300785153144</v>
      </c>
      <c r="G51" s="9">
        <f t="shared" si="16"/>
        <v>18.005094789288421</v>
      </c>
      <c r="H51" s="9">
        <f t="shared" si="16"/>
        <v>18.034762029145401</v>
      </c>
      <c r="I51" s="9">
        <f t="shared" si="16"/>
        <v>17.440054319776152</v>
      </c>
      <c r="J51" s="9">
        <f t="shared" si="16"/>
        <v>12.110191068899203</v>
      </c>
      <c r="K51" s="9">
        <f t="shared" si="16"/>
        <v>7.3188725567738402</v>
      </c>
      <c r="L51" s="9">
        <f t="shared" si="16"/>
        <v>4.7220519813994413</v>
      </c>
      <c r="M51" s="10">
        <f t="shared" si="16"/>
        <v>3.4920722421549839</v>
      </c>
      <c r="P51" s="47">
        <v>5</v>
      </c>
      <c r="Q51" s="43">
        <v>81</v>
      </c>
      <c r="R51" s="43">
        <v>69</v>
      </c>
      <c r="S51" s="43">
        <v>66</v>
      </c>
      <c r="T51" s="43">
        <v>69</v>
      </c>
      <c r="U51" s="43">
        <v>62</v>
      </c>
      <c r="V51" s="43">
        <v>67</v>
      </c>
      <c r="W51" s="43">
        <v>70</v>
      </c>
      <c r="X51" s="43">
        <v>62</v>
      </c>
      <c r="Y51" s="43">
        <v>64</v>
      </c>
      <c r="Z51" s="43">
        <v>76</v>
      </c>
      <c r="AA51" s="43">
        <v>80</v>
      </c>
      <c r="AB51" s="43">
        <v>80</v>
      </c>
    </row>
    <row r="52" spans="1:28">
      <c r="A52" s="72">
        <v>6</v>
      </c>
      <c r="B52" s="8">
        <f t="shared" si="16"/>
        <v>3.8465183058700037</v>
      </c>
      <c r="C52" s="9">
        <f t="shared" si="16"/>
        <v>7.6416638385905848</v>
      </c>
      <c r="D52" s="9">
        <f t="shared" si="16"/>
        <v>9.1107098267543698</v>
      </c>
      <c r="E52" s="9">
        <f t="shared" si="16"/>
        <v>13.721043735011255</v>
      </c>
      <c r="F52" s="9">
        <f t="shared" si="16"/>
        <v>15.451347496078695</v>
      </c>
      <c r="G52" s="9">
        <f t="shared" si="16"/>
        <v>16.527062194968025</v>
      </c>
      <c r="H52" s="9">
        <f t="shared" si="16"/>
        <v>19.387727837470898</v>
      </c>
      <c r="I52" s="9">
        <f t="shared" si="16"/>
        <v>15.076013950840945</v>
      </c>
      <c r="J52" s="9">
        <f t="shared" si="16"/>
        <v>10.987441316950594</v>
      </c>
      <c r="K52" s="9">
        <f t="shared" si="16"/>
        <v>8.8582545119537883</v>
      </c>
      <c r="L52" s="9">
        <f t="shared" si="16"/>
        <v>3.8999351055626548</v>
      </c>
      <c r="M52" s="10">
        <f t="shared" si="16"/>
        <v>2.8572632730453633</v>
      </c>
      <c r="P52" s="47">
        <v>6</v>
      </c>
      <c r="Q52" s="43">
        <v>82</v>
      </c>
      <c r="R52" s="43">
        <v>70</v>
      </c>
      <c r="S52" s="43">
        <v>70</v>
      </c>
      <c r="T52" s="43">
        <v>67</v>
      </c>
      <c r="U52" s="43">
        <v>69</v>
      </c>
      <c r="V52" s="43">
        <v>73</v>
      </c>
      <c r="W52" s="43">
        <v>63</v>
      </c>
      <c r="X52" s="43">
        <v>68</v>
      </c>
      <c r="Y52" s="43">
        <v>76</v>
      </c>
      <c r="Z52" s="43">
        <v>74</v>
      </c>
      <c r="AA52" s="43">
        <v>81</v>
      </c>
      <c r="AB52" s="43">
        <v>83</v>
      </c>
    </row>
    <row r="53" spans="1:28">
      <c r="A53" s="72">
        <v>7</v>
      </c>
      <c r="B53" s="8">
        <f t="shared" si="16"/>
        <v>3.791582510647705</v>
      </c>
      <c r="C53" s="9">
        <f t="shared" si="16"/>
        <v>6.2316063117259288</v>
      </c>
      <c r="D53" s="9">
        <f t="shared" si="16"/>
        <v>8.6788188581036909</v>
      </c>
      <c r="E53" s="9">
        <f t="shared" si="16"/>
        <v>12.531058036972048</v>
      </c>
      <c r="F53" s="9">
        <f t="shared" si="16"/>
        <v>15.555978732504324</v>
      </c>
      <c r="G53" s="9">
        <f t="shared" si="16"/>
        <v>19.377553626871645</v>
      </c>
      <c r="H53" s="9">
        <f t="shared" si="16"/>
        <v>19.387727837470898</v>
      </c>
      <c r="I53" s="9">
        <f t="shared" si="16"/>
        <v>14.189498812490239</v>
      </c>
      <c r="J53" s="9">
        <f t="shared" si="16"/>
        <v>8.9146725441223875</v>
      </c>
      <c r="K53" s="9">
        <f t="shared" si="16"/>
        <v>6.4792096721302315</v>
      </c>
      <c r="L53" s="9">
        <f t="shared" si="16"/>
        <v>4.9960909400117037</v>
      </c>
      <c r="M53" s="10">
        <f t="shared" si="16"/>
        <v>3.003757650532199</v>
      </c>
      <c r="P53" s="47">
        <v>7</v>
      </c>
      <c r="Q53" s="43">
        <v>79</v>
      </c>
      <c r="R53" s="43">
        <v>79</v>
      </c>
      <c r="S53" s="43">
        <v>73</v>
      </c>
      <c r="T53" s="43">
        <v>64</v>
      </c>
      <c r="U53" s="43">
        <v>69</v>
      </c>
      <c r="V53" s="43">
        <v>64</v>
      </c>
      <c r="W53" s="43">
        <v>58</v>
      </c>
      <c r="X53" s="43">
        <v>67</v>
      </c>
      <c r="Y53" s="43">
        <v>79</v>
      </c>
      <c r="Z53" s="43">
        <v>77</v>
      </c>
      <c r="AA53" s="43">
        <v>76</v>
      </c>
      <c r="AB53" s="43">
        <v>87</v>
      </c>
    </row>
    <row r="54" spans="1:28">
      <c r="A54" s="72">
        <v>8</v>
      </c>
      <c r="B54" s="8">
        <f t="shared" si="16"/>
        <v>3.0774171727578263</v>
      </c>
      <c r="C54" s="9">
        <f t="shared" si="16"/>
        <v>7.2186465805311872</v>
      </c>
      <c r="D54" s="9">
        <f t="shared" si="16"/>
        <v>10.060869957785862</v>
      </c>
      <c r="E54" s="9">
        <f t="shared" si="16"/>
        <v>11.936065187952446</v>
      </c>
      <c r="F54" s="9">
        <f t="shared" si="16"/>
        <v>17.648603461016918</v>
      </c>
      <c r="G54" s="9">
        <f t="shared" si="16"/>
        <v>18.42738981623711</v>
      </c>
      <c r="H54" s="9">
        <f t="shared" si="16"/>
        <v>16.681796220819908</v>
      </c>
      <c r="I54" s="9">
        <f t="shared" si="16"/>
        <v>14.780508904724044</v>
      </c>
      <c r="J54" s="9">
        <f t="shared" si="16"/>
        <v>12.196556434433711</v>
      </c>
      <c r="K54" s="9">
        <f t="shared" si="16"/>
        <v>7.3888444638274731</v>
      </c>
      <c r="L54" s="9">
        <f t="shared" si="16"/>
        <v>4.2835896476198219</v>
      </c>
      <c r="M54" s="10">
        <f t="shared" si="16"/>
        <v>2.7596003547208068</v>
      </c>
      <c r="P54" s="47">
        <v>8</v>
      </c>
      <c r="Q54" s="43">
        <v>88</v>
      </c>
      <c r="R54" s="43">
        <v>71</v>
      </c>
      <c r="S54" s="43">
        <v>66</v>
      </c>
      <c r="T54" s="43">
        <v>68</v>
      </c>
      <c r="U54" s="43">
        <v>59</v>
      </c>
      <c r="V54" s="43">
        <v>66</v>
      </c>
      <c r="W54" s="43">
        <v>72</v>
      </c>
      <c r="X54" s="43">
        <v>77</v>
      </c>
      <c r="Y54" s="43">
        <v>72</v>
      </c>
      <c r="Z54" s="43">
        <v>78</v>
      </c>
      <c r="AA54" s="43">
        <v>78</v>
      </c>
      <c r="AB54" s="43">
        <v>81</v>
      </c>
    </row>
    <row r="55" spans="1:28">
      <c r="A55" s="72">
        <v>9</v>
      </c>
      <c r="B55" s="8">
        <f t="shared" si="16"/>
        <v>4.5606836437598828</v>
      </c>
      <c r="C55" s="9">
        <f t="shared" si="16"/>
        <v>7.5711609622473501</v>
      </c>
      <c r="D55" s="9">
        <f t="shared" si="16"/>
        <v>11.442921057468032</v>
      </c>
      <c r="E55" s="9">
        <f t="shared" si="16"/>
        <v>13.026885411155051</v>
      </c>
      <c r="F55" s="9">
        <f t="shared" si="16"/>
        <v>15.032822550376176</v>
      </c>
      <c r="G55" s="9">
        <f t="shared" si="16"/>
        <v>18.744111086448623</v>
      </c>
      <c r="H55" s="9">
        <f t="shared" si="16"/>
        <v>18.34698490798975</v>
      </c>
      <c r="I55" s="9">
        <f t="shared" si="16"/>
        <v>15.864027407152681</v>
      </c>
      <c r="J55" s="9">
        <f t="shared" si="16"/>
        <v>10.037422296070998</v>
      </c>
      <c r="K55" s="9">
        <f t="shared" si="16"/>
        <v>7.9486197202565458</v>
      </c>
      <c r="L55" s="9">
        <f t="shared" si="16"/>
        <v>3.6258961469503928</v>
      </c>
      <c r="M55" s="10">
        <f t="shared" si="16"/>
        <v>3.4920722421549839</v>
      </c>
      <c r="P55" s="47">
        <v>9</v>
      </c>
      <c r="Q55" s="43">
        <v>80</v>
      </c>
      <c r="R55" s="43">
        <v>68</v>
      </c>
      <c r="S55" s="43">
        <v>61</v>
      </c>
      <c r="T55" s="43">
        <v>63</v>
      </c>
      <c r="U55" s="43">
        <v>72</v>
      </c>
      <c r="V55" s="43">
        <v>66</v>
      </c>
      <c r="W55" s="43">
        <v>62</v>
      </c>
      <c r="X55" s="43">
        <v>64</v>
      </c>
      <c r="Y55" s="43">
        <v>76</v>
      </c>
      <c r="Z55" s="43">
        <v>76</v>
      </c>
      <c r="AA55" s="43">
        <v>82</v>
      </c>
      <c r="AB55" s="43">
        <v>85</v>
      </c>
    </row>
    <row r="56" spans="1:28" ht="13.5" thickBot="1">
      <c r="A56" s="73">
        <v>10</v>
      </c>
      <c r="B56" s="11">
        <f t="shared" si="16"/>
        <v>4.0662614867591973</v>
      </c>
      <c r="C56" s="12">
        <f t="shared" si="16"/>
        <v>6.2316063117259288</v>
      </c>
      <c r="D56" s="12">
        <f t="shared" si="16"/>
        <v>9.801735376595456</v>
      </c>
      <c r="E56" s="12">
        <f t="shared" si="16"/>
        <v>12.630223511808651</v>
      </c>
      <c r="F56" s="12">
        <f t="shared" si="16"/>
        <v>15.346716259653064</v>
      </c>
      <c r="G56" s="12">
        <f t="shared" si="16"/>
        <v>15.893619654544995</v>
      </c>
      <c r="H56" s="12">
        <f t="shared" si="16"/>
        <v>16.265499049027447</v>
      </c>
      <c r="I56" s="12">
        <f t="shared" si="16"/>
        <v>16.652040863464418</v>
      </c>
      <c r="J56" s="12">
        <f t="shared" si="16"/>
        <v>11.764729606761168</v>
      </c>
      <c r="K56" s="12">
        <f t="shared" si="16"/>
        <v>7.9486197202565458</v>
      </c>
      <c r="L56" s="12">
        <f t="shared" si="16"/>
        <v>3.7355117303952974</v>
      </c>
      <c r="M56" s="13">
        <f>(1-0.23)*M43</f>
        <v>3.3944093238304269</v>
      </c>
      <c r="P56" s="48">
        <v>10</v>
      </c>
      <c r="Q56" s="43">
        <v>86</v>
      </c>
      <c r="R56" s="43">
        <v>78</v>
      </c>
      <c r="S56" s="43">
        <v>65</v>
      </c>
      <c r="T56" s="43">
        <v>71</v>
      </c>
      <c r="U56" s="43">
        <v>71</v>
      </c>
      <c r="V56" s="43">
        <v>75</v>
      </c>
      <c r="W56" s="43">
        <v>78</v>
      </c>
      <c r="X56" s="43">
        <v>71</v>
      </c>
      <c r="Y56" s="43">
        <v>76</v>
      </c>
      <c r="Z56" s="43">
        <v>78</v>
      </c>
      <c r="AA56" s="43">
        <v>85</v>
      </c>
      <c r="AB56" s="43">
        <v>84</v>
      </c>
    </row>
    <row r="58" spans="1:28" ht="13.5" thickBot="1">
      <c r="A58" s="70" t="s">
        <v>37</v>
      </c>
      <c r="P58" s="120" t="s">
        <v>31</v>
      </c>
      <c r="Q58" s="120"/>
      <c r="R58" s="120"/>
      <c r="S58" s="120"/>
      <c r="T58" s="120"/>
      <c r="U58" s="120"/>
    </row>
    <row r="59" spans="1:28" ht="13.5" thickBot="1">
      <c r="A59" s="74" t="s">
        <v>38</v>
      </c>
      <c r="B59" s="15" t="s">
        <v>0</v>
      </c>
      <c r="C59" s="15" t="s">
        <v>1</v>
      </c>
      <c r="D59" s="15" t="s">
        <v>2</v>
      </c>
      <c r="E59" s="15" t="s">
        <v>3</v>
      </c>
      <c r="F59" s="15" t="s">
        <v>4</v>
      </c>
      <c r="G59" s="15" t="s">
        <v>5</v>
      </c>
      <c r="H59" s="15" t="s">
        <v>6</v>
      </c>
      <c r="I59" s="15" t="s">
        <v>7</v>
      </c>
      <c r="J59" s="15" t="s">
        <v>8</v>
      </c>
      <c r="K59" s="15" t="s">
        <v>9</v>
      </c>
      <c r="L59" s="15" t="s">
        <v>10</v>
      </c>
      <c r="M59" s="16" t="s">
        <v>11</v>
      </c>
      <c r="P59" s="38" t="s">
        <v>26</v>
      </c>
      <c r="Q59" s="4" t="s">
        <v>0</v>
      </c>
      <c r="R59" s="2" t="s">
        <v>1</v>
      </c>
      <c r="S59" s="2" t="s">
        <v>2</v>
      </c>
      <c r="T59" s="2" t="s">
        <v>3</v>
      </c>
      <c r="U59" s="2" t="s">
        <v>4</v>
      </c>
      <c r="V59" s="2" t="s">
        <v>5</v>
      </c>
      <c r="W59" s="2" t="s">
        <v>6</v>
      </c>
      <c r="X59" s="2" t="s">
        <v>7</v>
      </c>
      <c r="Y59" s="2" t="s">
        <v>8</v>
      </c>
      <c r="Z59" s="2" t="s">
        <v>9</v>
      </c>
      <c r="AA59" s="2" t="s">
        <v>10</v>
      </c>
      <c r="AB59" s="3" t="s">
        <v>11</v>
      </c>
    </row>
    <row r="60" spans="1:28" ht="13.5" thickTop="1">
      <c r="A60" s="72">
        <v>1</v>
      </c>
      <c r="B60" s="5">
        <f t="shared" ref="B60:B69" si="17">sigma*(0.34-0.1*SQRT(B99))*(0.1+0.9*B21/$B$17)*(((Q21+273)^4+(Q34+273)^4)/2)</f>
        <v>2.6890308819284514</v>
      </c>
      <c r="C60" s="6">
        <f t="shared" ref="C60:C69" si="18">sigma*(0.34-0.1*SQRT(C99))*(0.1+0.9*C21/$C$17)*(((R21+273)^4+(R34+273)^4)/2)</f>
        <v>4.7904031172465116</v>
      </c>
      <c r="D60" s="6">
        <f t="shared" ref="D60:D69" si="19">sigma*(0.34-0.1*SQRT(D99))*(0.1+0.9*D21/$D$17)*(((S21+273)^4+(S34+273)^4)/2)</f>
        <v>4.9343240302289928</v>
      </c>
      <c r="E60" s="6">
        <f t="shared" ref="E60:E69" si="20">sigma*(0.34-0.1*SQRT(E99))*(0.1+0.9*E21/$E$17)*(((T21+273)^4+(T34+273)^4)/2)</f>
        <v>3.8159896218122382</v>
      </c>
      <c r="F60" s="6">
        <f t="shared" ref="F60:F69" si="21">sigma*(0.34-0.1*SQRT(F99))*(0.1+0.9*F21/$F$17)*(((U21+273)^4+(U34+273)^4)/2)</f>
        <v>4.8729348648499569</v>
      </c>
      <c r="G60" s="6">
        <f t="shared" ref="G60:G69" si="22">sigma*(0.34-0.1*SQRT(G99))*(0.1+0.9*G21/$G$17)*(((V21+273)^4+(V34+273)^4)/2)</f>
        <v>5.2219135742547094</v>
      </c>
      <c r="H60" s="6">
        <f t="shared" ref="H60:H69" si="23">sigma*(0.34-0.1*SQRT(H99))*(0.1+0.9*H21/$H$17)*(((W21+273)^4+(W34+273)^4)/2)</f>
        <v>5.8916443244536563</v>
      </c>
      <c r="I60" s="6">
        <f t="shared" ref="I60:I69" si="24">sigma*(0.34-0.1*SQRT(I99))*(0.1+0.9*I21/$I$17)*(((X21+273)^4+(X34+273)^4)/2)</f>
        <v>6.6171991154463541</v>
      </c>
      <c r="J60" s="6">
        <f t="shared" ref="J60:J69" si="25">sigma*(0.34-0.1*SQRT(J99))*(0.1+0.9*J21/$J$17)*(((Y21+273)^4+(Y34+273)^4)/2)</f>
        <v>4.7198926829784309</v>
      </c>
      <c r="K60" s="6">
        <f t="shared" ref="K60:K69" si="26">sigma*(0.34-0.1*SQRT(K99))*(0.1+0.9*K21/$K$17)*(((Z21+273)^4+(Z34+273)^4)/2)</f>
        <v>5.650190862766248</v>
      </c>
      <c r="L60" s="6">
        <f t="shared" ref="L60:L69" si="27">sigma*(0.34-0.1*SQRT(L99))*(0.1+0.9*L21/$L$17)*(((AA21+273)^4+(AA34+273)^4)/2)</f>
        <v>3.0579547851850015</v>
      </c>
      <c r="M60" s="7">
        <f t="shared" ref="M60:M69" si="28">sigma*(0.34-0.1*SQRT(M99))*(0.1+0.9*M21/$M$17)*(((AB21+273)^4+(AB34+273)^4)/2)</f>
        <v>2.5724243450054014</v>
      </c>
      <c r="P60" s="50">
        <v>1</v>
      </c>
      <c r="Q60" s="43">
        <v>1.5</v>
      </c>
      <c r="R60" s="43">
        <v>2.2000000000000002</v>
      </c>
      <c r="S60" s="43">
        <v>2</v>
      </c>
      <c r="T60" s="43">
        <v>2.2000000000000002</v>
      </c>
      <c r="U60" s="43">
        <v>1.5</v>
      </c>
      <c r="V60" s="43">
        <v>1.7</v>
      </c>
      <c r="W60" s="43">
        <v>1.9</v>
      </c>
      <c r="X60" s="43">
        <v>1.9</v>
      </c>
      <c r="Y60" s="43">
        <v>2</v>
      </c>
      <c r="Z60" s="43">
        <v>2.6</v>
      </c>
      <c r="AA60" s="43">
        <v>2</v>
      </c>
      <c r="AB60" s="43">
        <v>2.6</v>
      </c>
    </row>
    <row r="61" spans="1:28">
      <c r="A61" s="72">
        <v>2</v>
      </c>
      <c r="B61" s="8">
        <f t="shared" si="17"/>
        <v>3.3524999501976982</v>
      </c>
      <c r="C61" s="9">
        <f t="shared" si="18"/>
        <v>2.787321747124897</v>
      </c>
      <c r="D61" s="9">
        <f t="shared" si="19"/>
        <v>3.4728454719705906</v>
      </c>
      <c r="E61" s="9">
        <f t="shared" si="20"/>
        <v>4.0855299893498493</v>
      </c>
      <c r="F61" s="9">
        <f t="shared" si="21"/>
        <v>3.1299839934485254</v>
      </c>
      <c r="G61" s="9">
        <f t="shared" si="22"/>
        <v>5.5049826873573826</v>
      </c>
      <c r="H61" s="9">
        <f t="shared" si="23"/>
        <v>4.4274232033640368</v>
      </c>
      <c r="I61" s="9">
        <f t="shared" si="24"/>
        <v>4.4662133236760733</v>
      </c>
      <c r="J61" s="9">
        <f t="shared" si="25"/>
        <v>5.4858639050723115</v>
      </c>
      <c r="K61" s="9">
        <f t="shared" si="26"/>
        <v>4.0706845471569242</v>
      </c>
      <c r="L61" s="9">
        <f t="shared" si="27"/>
        <v>2.994691115686039</v>
      </c>
      <c r="M61" s="10">
        <f t="shared" si="28"/>
        <v>2.5252812304897505</v>
      </c>
      <c r="P61" s="47">
        <v>2</v>
      </c>
      <c r="Q61" s="43">
        <v>1.9</v>
      </c>
      <c r="R61" s="43">
        <v>2</v>
      </c>
      <c r="S61" s="43">
        <v>2.4</v>
      </c>
      <c r="T61" s="43">
        <v>2.4</v>
      </c>
      <c r="U61" s="43">
        <v>2.9</v>
      </c>
      <c r="V61" s="43">
        <v>2.2000000000000002</v>
      </c>
      <c r="W61" s="43">
        <v>1.9</v>
      </c>
      <c r="X61" s="43">
        <v>1.7</v>
      </c>
      <c r="Y61" s="43">
        <v>1.7</v>
      </c>
      <c r="Z61" s="43">
        <v>2</v>
      </c>
      <c r="AA61" s="43">
        <v>2.2000000000000002</v>
      </c>
      <c r="AB61" s="43">
        <v>2.6</v>
      </c>
    </row>
    <row r="62" spans="1:28">
      <c r="A62" s="72">
        <v>3</v>
      </c>
      <c r="B62" s="8">
        <f t="shared" si="17"/>
        <v>2.5474045198622823</v>
      </c>
      <c r="C62" s="9">
        <f t="shared" si="18"/>
        <v>3.8199081499031147</v>
      </c>
      <c r="D62" s="9">
        <f t="shared" si="19"/>
        <v>4.5603575777625531</v>
      </c>
      <c r="E62" s="9">
        <f t="shared" si="20"/>
        <v>3.9574635703686138</v>
      </c>
      <c r="F62" s="9">
        <f t="shared" si="21"/>
        <v>5.5815716723655591</v>
      </c>
      <c r="G62" s="9">
        <f t="shared" si="22"/>
        <v>3.714926286006329</v>
      </c>
      <c r="H62" s="9">
        <f t="shared" si="23"/>
        <v>5.8839711288385672</v>
      </c>
      <c r="I62" s="9">
        <f t="shared" si="24"/>
        <v>7.2977302897306693</v>
      </c>
      <c r="J62" s="9">
        <f t="shared" si="25"/>
        <v>6.4160274878196573</v>
      </c>
      <c r="K62" s="9">
        <f t="shared" si="26"/>
        <v>3.484867013837265</v>
      </c>
      <c r="L62" s="9">
        <f t="shared" si="27"/>
        <v>3.5160491129729046</v>
      </c>
      <c r="M62" s="10">
        <f t="shared" si="28"/>
        <v>2.794631166486123</v>
      </c>
      <c r="P62" s="47">
        <v>3</v>
      </c>
      <c r="Q62" s="43">
        <v>2.4</v>
      </c>
      <c r="R62" s="43">
        <v>2.6</v>
      </c>
      <c r="S62" s="43">
        <v>3.2</v>
      </c>
      <c r="T62" s="43">
        <v>2.6</v>
      </c>
      <c r="U62" s="43">
        <v>2.4</v>
      </c>
      <c r="V62" s="43">
        <v>2</v>
      </c>
      <c r="W62" s="43">
        <v>1.7</v>
      </c>
      <c r="X62" s="43">
        <v>1.6</v>
      </c>
      <c r="Y62" s="43">
        <v>2.1</v>
      </c>
      <c r="Z62" s="43">
        <v>2.2999999999999998</v>
      </c>
      <c r="AA62" s="43">
        <v>2.5</v>
      </c>
      <c r="AB62" s="43">
        <v>2.2999999999999998</v>
      </c>
    </row>
    <row r="63" spans="1:28">
      <c r="A63" s="72">
        <v>4</v>
      </c>
      <c r="B63" s="8">
        <f t="shared" si="17"/>
        <v>4.197742015742512</v>
      </c>
      <c r="C63" s="9">
        <f t="shared" si="18"/>
        <v>3.8283144965571823</v>
      </c>
      <c r="D63" s="9">
        <f t="shared" si="19"/>
        <v>3.3447189267065034</v>
      </c>
      <c r="E63" s="9">
        <f t="shared" si="20"/>
        <v>4.4482310754859791</v>
      </c>
      <c r="F63" s="9">
        <f t="shared" si="21"/>
        <v>5.2278988254718204</v>
      </c>
      <c r="G63" s="9">
        <f t="shared" si="22"/>
        <v>5.4473943529298472</v>
      </c>
      <c r="H63" s="9">
        <f t="shared" si="23"/>
        <v>6.2315505582488475</v>
      </c>
      <c r="I63" s="9">
        <f t="shared" si="24"/>
        <v>6.2542677893633067</v>
      </c>
      <c r="J63" s="9">
        <f t="shared" si="25"/>
        <v>5.2402235468532057</v>
      </c>
      <c r="K63" s="9">
        <f t="shared" si="26"/>
        <v>4.4919819427514556</v>
      </c>
      <c r="L63" s="9">
        <f t="shared" si="27"/>
        <v>3.0237518441400999</v>
      </c>
      <c r="M63" s="10">
        <f t="shared" si="28"/>
        <v>3.5034608316452349</v>
      </c>
      <c r="P63" s="47">
        <v>4</v>
      </c>
      <c r="Q63" s="43">
        <v>1.9</v>
      </c>
      <c r="R63" s="43">
        <v>1.7</v>
      </c>
      <c r="S63" s="43">
        <v>2.2000000000000002</v>
      </c>
      <c r="T63" s="43">
        <v>2</v>
      </c>
      <c r="U63" s="43">
        <v>1.9</v>
      </c>
      <c r="V63" s="43">
        <v>1.9</v>
      </c>
      <c r="W63" s="43">
        <v>1.9</v>
      </c>
      <c r="X63" s="43">
        <v>1.9</v>
      </c>
      <c r="Y63" s="43">
        <v>1.7</v>
      </c>
      <c r="Z63" s="43">
        <v>1.9</v>
      </c>
      <c r="AA63" s="43">
        <v>2.7</v>
      </c>
      <c r="AB63" s="43">
        <v>2.6</v>
      </c>
    </row>
    <row r="64" spans="1:28">
      <c r="A64" s="72">
        <v>5</v>
      </c>
      <c r="B64" s="8">
        <f t="shared" si="17"/>
        <v>2.8782248871549654</v>
      </c>
      <c r="C64" s="9">
        <f t="shared" si="18"/>
        <v>3.0056413502177133</v>
      </c>
      <c r="D64" s="9">
        <f t="shared" si="19"/>
        <v>4.895203205903667</v>
      </c>
      <c r="E64" s="9">
        <f t="shared" si="20"/>
        <v>3.3606255132231877</v>
      </c>
      <c r="F64" s="9">
        <f t="shared" si="21"/>
        <v>5.2779786019125297</v>
      </c>
      <c r="G64" s="9">
        <f t="shared" si="22"/>
        <v>5.093336313653329</v>
      </c>
      <c r="H64" s="9">
        <f t="shared" si="23"/>
        <v>5.3134974042835896</v>
      </c>
      <c r="I64" s="9">
        <f t="shared" si="24"/>
        <v>6.5222792517357702</v>
      </c>
      <c r="J64" s="9">
        <f t="shared" si="25"/>
        <v>5.5447865081101444</v>
      </c>
      <c r="K64" s="9">
        <f t="shared" si="26"/>
        <v>4.2128638578937245</v>
      </c>
      <c r="L64" s="9">
        <f t="shared" si="27"/>
        <v>3.7241116502196676</v>
      </c>
      <c r="M64" s="10">
        <f t="shared" si="28"/>
        <v>2.9119714124388323</v>
      </c>
      <c r="P64" s="47">
        <v>5</v>
      </c>
      <c r="Q64" s="43">
        <v>2.4</v>
      </c>
      <c r="R64" s="43">
        <v>2.9</v>
      </c>
      <c r="S64" s="43">
        <v>2</v>
      </c>
      <c r="T64" s="43">
        <v>2.6</v>
      </c>
      <c r="U64" s="43">
        <v>2</v>
      </c>
      <c r="V64" s="43">
        <v>2</v>
      </c>
      <c r="W64" s="43">
        <v>1.4</v>
      </c>
      <c r="X64" s="43">
        <v>1.5</v>
      </c>
      <c r="Y64" s="43">
        <v>1.5</v>
      </c>
      <c r="Z64" s="43">
        <v>2</v>
      </c>
      <c r="AA64" s="43">
        <v>2</v>
      </c>
      <c r="AB64" s="43">
        <v>2</v>
      </c>
    </row>
    <row r="65" spans="1:28">
      <c r="A65" s="72">
        <v>6</v>
      </c>
      <c r="B65" s="8">
        <f t="shared" si="17"/>
        <v>2.4612048828711641</v>
      </c>
      <c r="C65" s="9">
        <f t="shared" si="18"/>
        <v>4.5353073461862072</v>
      </c>
      <c r="D65" s="9">
        <f t="shared" si="19"/>
        <v>3.4782201955159056</v>
      </c>
      <c r="E65" s="9">
        <f t="shared" si="20"/>
        <v>4.5512275802056026</v>
      </c>
      <c r="F65" s="9">
        <f t="shared" si="21"/>
        <v>4.3304512991558379</v>
      </c>
      <c r="G65" s="9">
        <f t="shared" si="22"/>
        <v>4.3332400169018399</v>
      </c>
      <c r="H65" s="9">
        <f t="shared" si="23"/>
        <v>6.091961362011034</v>
      </c>
      <c r="I65" s="9">
        <f t="shared" si="24"/>
        <v>5.1369311549873986</v>
      </c>
      <c r="J65" s="9">
        <f t="shared" si="25"/>
        <v>4.6158782366621285</v>
      </c>
      <c r="K65" s="9">
        <f t="shared" si="26"/>
        <v>5.7927351188282108</v>
      </c>
      <c r="L65" s="9">
        <f t="shared" si="27"/>
        <v>2.5789689573056336</v>
      </c>
      <c r="M65" s="10">
        <f t="shared" si="28"/>
        <v>1.8876067146271629</v>
      </c>
      <c r="P65" s="47">
        <v>6</v>
      </c>
      <c r="Q65" s="43">
        <v>2.6</v>
      </c>
      <c r="R65" s="43">
        <v>2.2000000000000002</v>
      </c>
      <c r="S65" s="43">
        <v>2.9</v>
      </c>
      <c r="T65" s="43">
        <v>2</v>
      </c>
      <c r="U65" s="43">
        <v>2.2000000000000002</v>
      </c>
      <c r="V65" s="43">
        <v>1.7</v>
      </c>
      <c r="W65" s="43">
        <v>1.4</v>
      </c>
      <c r="X65" s="43">
        <v>1.5</v>
      </c>
      <c r="Y65" s="43">
        <v>1.7</v>
      </c>
      <c r="Z65" s="43">
        <v>0.7</v>
      </c>
      <c r="AA65" s="43">
        <v>2</v>
      </c>
      <c r="AB65" s="43">
        <v>2.4</v>
      </c>
    </row>
    <row r="66" spans="1:28">
      <c r="A66" s="72">
        <v>7</v>
      </c>
      <c r="B66" s="8">
        <f t="shared" si="17"/>
        <v>2.4001584036757659</v>
      </c>
      <c r="C66" s="9">
        <f t="shared" si="18"/>
        <v>3.0184410378028814</v>
      </c>
      <c r="D66" s="9">
        <f t="shared" si="19"/>
        <v>3.102035898173428</v>
      </c>
      <c r="E66" s="9">
        <f t="shared" si="20"/>
        <v>3.949203378491315</v>
      </c>
      <c r="F66" s="9">
        <f t="shared" si="21"/>
        <v>4.3387960581567766</v>
      </c>
      <c r="G66" s="9">
        <f t="shared" si="22"/>
        <v>5.740727574113488</v>
      </c>
      <c r="H66" s="9">
        <f t="shared" si="23"/>
        <v>6.3274473602957002</v>
      </c>
      <c r="I66" s="9">
        <f t="shared" si="24"/>
        <v>4.6751896309295118</v>
      </c>
      <c r="J66" s="9">
        <f t="shared" si="25"/>
        <v>3.2061184846662263</v>
      </c>
      <c r="K66" s="9">
        <f t="shared" si="26"/>
        <v>3.3991924357649324</v>
      </c>
      <c r="L66" s="9">
        <f t="shared" si="27"/>
        <v>4.1523860239386536</v>
      </c>
      <c r="M66" s="10">
        <f t="shared" si="28"/>
        <v>2.0982817735999424</v>
      </c>
      <c r="P66" s="47">
        <v>7</v>
      </c>
      <c r="Q66" s="43">
        <v>2.6</v>
      </c>
      <c r="R66" s="43">
        <v>2.4</v>
      </c>
      <c r="S66" s="43">
        <v>2.7</v>
      </c>
      <c r="T66" s="43">
        <v>2.4</v>
      </c>
      <c r="U66" s="43">
        <v>2</v>
      </c>
      <c r="V66" s="43">
        <v>1.7</v>
      </c>
      <c r="W66" s="43">
        <v>1.7</v>
      </c>
      <c r="X66" s="43">
        <v>1.7</v>
      </c>
      <c r="Y66" s="43">
        <v>2</v>
      </c>
      <c r="Z66" s="43">
        <v>1.9</v>
      </c>
      <c r="AA66" s="43">
        <v>2.4</v>
      </c>
      <c r="AB66" s="43">
        <v>2</v>
      </c>
    </row>
    <row r="67" spans="1:28">
      <c r="A67" s="72">
        <v>8</v>
      </c>
      <c r="B67" s="8">
        <f t="shared" si="17"/>
        <v>1.4434601108865759</v>
      </c>
      <c r="C67" s="9">
        <f t="shared" si="18"/>
        <v>4.0831892239032186</v>
      </c>
      <c r="D67" s="9">
        <f t="shared" si="19"/>
        <v>4.1649339364695042</v>
      </c>
      <c r="E67" s="9">
        <f t="shared" si="20"/>
        <v>3.5443778602242344</v>
      </c>
      <c r="F67" s="9">
        <f t="shared" si="21"/>
        <v>5.5475794877542528</v>
      </c>
      <c r="G67" s="9">
        <f t="shared" si="22"/>
        <v>5.2680018831191378</v>
      </c>
      <c r="H67" s="9">
        <f t="shared" si="23"/>
        <v>4.7125923176847166</v>
      </c>
      <c r="I67" s="9">
        <f t="shared" si="24"/>
        <v>4.8191550485133616</v>
      </c>
      <c r="J67" s="9">
        <f t="shared" si="25"/>
        <v>5.5296200180744268</v>
      </c>
      <c r="K67" s="9">
        <f t="shared" si="26"/>
        <v>4.2580693891828414</v>
      </c>
      <c r="L67" s="9">
        <f t="shared" si="27"/>
        <v>3.1422594337892686</v>
      </c>
      <c r="M67" s="10">
        <f t="shared" si="28"/>
        <v>1.7533049385608939</v>
      </c>
      <c r="P67" s="47">
        <v>8</v>
      </c>
      <c r="Q67" s="43">
        <v>1.7</v>
      </c>
      <c r="R67" s="43">
        <v>1.7</v>
      </c>
      <c r="S67" s="43">
        <v>2</v>
      </c>
      <c r="T67" s="43">
        <v>2.9</v>
      </c>
      <c r="U67" s="43">
        <v>2.4</v>
      </c>
      <c r="V67" s="43">
        <v>1.9</v>
      </c>
      <c r="W67" s="43">
        <v>2</v>
      </c>
      <c r="X67" s="43">
        <v>1.7</v>
      </c>
      <c r="Y67" s="43">
        <v>1.5</v>
      </c>
      <c r="Z67" s="43">
        <v>1.7</v>
      </c>
      <c r="AA67" s="43">
        <v>2.7</v>
      </c>
      <c r="AB67" s="43">
        <v>2.6</v>
      </c>
    </row>
    <row r="68" spans="1:28">
      <c r="A68" s="72">
        <v>9</v>
      </c>
      <c r="B68" s="8">
        <f t="shared" si="17"/>
        <v>3.478738281535612</v>
      </c>
      <c r="C68" s="9">
        <f t="shared" si="18"/>
        <v>4.4743817340883245</v>
      </c>
      <c r="D68" s="9">
        <f t="shared" si="19"/>
        <v>5.1365291270480782</v>
      </c>
      <c r="E68" s="9">
        <f t="shared" si="20"/>
        <v>4.2435045965138753</v>
      </c>
      <c r="F68" s="9">
        <f t="shared" si="21"/>
        <v>4.0985650577018333</v>
      </c>
      <c r="G68" s="9">
        <f t="shared" si="22"/>
        <v>5.3894342292502593</v>
      </c>
      <c r="H68" s="9">
        <f t="shared" si="23"/>
        <v>5.6721708024421078</v>
      </c>
      <c r="I68" s="9">
        <f t="shared" si="24"/>
        <v>5.6444770654470648</v>
      </c>
      <c r="J68" s="9">
        <f t="shared" si="25"/>
        <v>3.9721439299771384</v>
      </c>
      <c r="K68" s="9">
        <f t="shared" si="26"/>
        <v>4.8044295789695282</v>
      </c>
      <c r="L68" s="9">
        <f t="shared" si="27"/>
        <v>2.2075545382325541</v>
      </c>
      <c r="M68" s="10">
        <f t="shared" si="28"/>
        <v>2.8178950865006858</v>
      </c>
      <c r="P68" s="47">
        <v>9</v>
      </c>
      <c r="Q68" s="43">
        <v>1.9</v>
      </c>
      <c r="R68" s="43">
        <v>1.9</v>
      </c>
      <c r="S68" s="43">
        <v>2.5</v>
      </c>
      <c r="T68" s="43">
        <v>2.4</v>
      </c>
      <c r="U68" s="43">
        <v>1.9</v>
      </c>
      <c r="V68" s="43">
        <v>1.6</v>
      </c>
      <c r="W68" s="43">
        <v>2</v>
      </c>
      <c r="X68" s="43">
        <v>1.6</v>
      </c>
      <c r="Y68" s="43">
        <v>2.2000000000000002</v>
      </c>
      <c r="Z68" s="43">
        <v>2</v>
      </c>
      <c r="AA68" s="43">
        <v>2.7</v>
      </c>
      <c r="AB68" s="43">
        <v>2</v>
      </c>
    </row>
    <row r="69" spans="1:28" ht="13.5" thickBot="1">
      <c r="A69" s="73">
        <v>10</v>
      </c>
      <c r="B69" s="11">
        <f t="shared" si="17"/>
        <v>2.7508366166045604</v>
      </c>
      <c r="C69" s="12">
        <f t="shared" si="18"/>
        <v>3.0567380327336235</v>
      </c>
      <c r="D69" s="12">
        <f t="shared" si="19"/>
        <v>4.0256754508187695</v>
      </c>
      <c r="E69" s="12">
        <f t="shared" si="20"/>
        <v>3.9209568940819737</v>
      </c>
      <c r="F69" s="12">
        <f t="shared" si="21"/>
        <v>4.2425838893079462</v>
      </c>
      <c r="G69" s="12">
        <f t="shared" si="22"/>
        <v>4.0211622939213401</v>
      </c>
      <c r="H69" s="12">
        <f t="shared" si="23"/>
        <v>4.3699911836560972</v>
      </c>
      <c r="I69" s="12">
        <f t="shared" si="24"/>
        <v>5.8450001811776886</v>
      </c>
      <c r="J69" s="12">
        <f t="shared" si="25"/>
        <v>5.0927901625985639</v>
      </c>
      <c r="K69" s="12">
        <f t="shared" si="26"/>
        <v>4.7827376062240994</v>
      </c>
      <c r="L69" s="12">
        <f t="shared" si="27"/>
        <v>2.3440692293731846</v>
      </c>
      <c r="M69" s="13">
        <f t="shared" si="28"/>
        <v>2.7327803510167086</v>
      </c>
      <c r="P69" s="48">
        <v>10</v>
      </c>
      <c r="Q69" s="43">
        <v>2</v>
      </c>
      <c r="R69" s="43">
        <v>2.4</v>
      </c>
      <c r="S69" s="43">
        <v>2.6</v>
      </c>
      <c r="T69" s="43">
        <v>2.1</v>
      </c>
      <c r="U69" s="43">
        <v>2.2000000000000002</v>
      </c>
      <c r="V69" s="43">
        <v>1.9</v>
      </c>
      <c r="W69" s="43">
        <v>1.6</v>
      </c>
      <c r="X69" s="43">
        <v>1.1000000000000001</v>
      </c>
      <c r="Y69" s="43">
        <v>1.4</v>
      </c>
      <c r="Z69" s="43">
        <v>1.8</v>
      </c>
      <c r="AA69" s="43">
        <v>2.1</v>
      </c>
      <c r="AB69" s="43">
        <v>2</v>
      </c>
    </row>
    <row r="71" spans="1:28">
      <c r="A71" s="70" t="s">
        <v>34</v>
      </c>
    </row>
    <row r="72" spans="1:28" ht="13.5" thickBot="1">
      <c r="A72" s="74" t="s">
        <v>28</v>
      </c>
      <c r="B72" s="15" t="s">
        <v>0</v>
      </c>
      <c r="C72" s="15" t="s">
        <v>1</v>
      </c>
      <c r="D72" s="15" t="s">
        <v>2</v>
      </c>
      <c r="E72" s="15" t="s">
        <v>3</v>
      </c>
      <c r="F72" s="15" t="s">
        <v>4</v>
      </c>
      <c r="G72" s="15" t="s">
        <v>5</v>
      </c>
      <c r="H72" s="15" t="s">
        <v>6</v>
      </c>
      <c r="I72" s="15" t="s">
        <v>7</v>
      </c>
      <c r="J72" s="15" t="s">
        <v>8</v>
      </c>
      <c r="K72" s="15" t="s">
        <v>9</v>
      </c>
      <c r="L72" s="15" t="s">
        <v>10</v>
      </c>
      <c r="M72" s="16" t="s">
        <v>11</v>
      </c>
      <c r="P72" s="49" t="s">
        <v>59</v>
      </c>
      <c r="Q72" s="15" t="s">
        <v>0</v>
      </c>
      <c r="R72" s="15" t="s">
        <v>1</v>
      </c>
      <c r="S72" s="15" t="s">
        <v>2</v>
      </c>
      <c r="T72" s="15" t="s">
        <v>3</v>
      </c>
      <c r="U72" s="15" t="s">
        <v>4</v>
      </c>
      <c r="V72" s="15" t="s">
        <v>5</v>
      </c>
      <c r="W72" s="15" t="s">
        <v>6</v>
      </c>
      <c r="X72" s="15" t="s">
        <v>7</v>
      </c>
      <c r="Y72" s="15" t="s">
        <v>8</v>
      </c>
      <c r="Z72" s="15" t="s">
        <v>9</v>
      </c>
      <c r="AA72" s="15" t="s">
        <v>10</v>
      </c>
      <c r="AB72" s="16" t="s">
        <v>11</v>
      </c>
    </row>
    <row r="73" spans="1:28" ht="13.5" thickTop="1">
      <c r="A73" s="72">
        <v>1</v>
      </c>
      <c r="B73" s="5">
        <f>0.6108*EXP((17.27*Q21)/(Q21+237.3))</f>
        <v>0.76858988298607311</v>
      </c>
      <c r="C73" s="6">
        <f t="shared" ref="C73:M73" si="29">0.6108*EXP((17.27*R21)/(R21+237.3))</f>
        <v>1.3480279711634873</v>
      </c>
      <c r="D73" s="6">
        <f t="shared" si="29"/>
        <v>1.8182866804855506</v>
      </c>
      <c r="E73" s="6">
        <f t="shared" si="29"/>
        <v>1.7723474716742158</v>
      </c>
      <c r="F73" s="6">
        <f t="shared" si="29"/>
        <v>2.5959699942202965</v>
      </c>
      <c r="G73" s="6">
        <f t="shared" si="29"/>
        <v>3.1866957622050229</v>
      </c>
      <c r="H73" s="6">
        <f t="shared" si="29"/>
        <v>3.6285738459938641</v>
      </c>
      <c r="I73" s="6">
        <f t="shared" si="29"/>
        <v>3.7579771108740125</v>
      </c>
      <c r="J73" s="6">
        <f t="shared" si="29"/>
        <v>2.5332049812438213</v>
      </c>
      <c r="K73" s="6">
        <f t="shared" si="29"/>
        <v>2.1973933238855259</v>
      </c>
      <c r="L73" s="6">
        <f t="shared" si="29"/>
        <v>1.3750584263039283</v>
      </c>
      <c r="M73" s="7">
        <f t="shared" si="29"/>
        <v>0.80188377921791842</v>
      </c>
      <c r="P73" s="19">
        <v>1</v>
      </c>
      <c r="Q73" s="5">
        <f>(B73+B86)/2</f>
        <v>0.65192948139027718</v>
      </c>
      <c r="R73" s="6">
        <f t="shared" ref="R73:AB73" si="30">(C73+C86)/2</f>
        <v>0.99070748257926311</v>
      </c>
      <c r="S73" s="6">
        <f t="shared" si="30"/>
        <v>1.3072673231526555</v>
      </c>
      <c r="T73" s="6">
        <f t="shared" si="30"/>
        <v>1.4225581487776711</v>
      </c>
      <c r="U73" s="6">
        <f t="shared" si="30"/>
        <v>2.0717186184998773</v>
      </c>
      <c r="V73" s="6">
        <f t="shared" si="30"/>
        <v>2.5379239449232753</v>
      </c>
      <c r="W73" s="6">
        <f t="shared" si="30"/>
        <v>2.7954997517863669</v>
      </c>
      <c r="X73" s="6">
        <f t="shared" si="30"/>
        <v>2.8056998800398758</v>
      </c>
      <c r="Y73" s="6">
        <f t="shared" si="30"/>
        <v>1.9496004134074838</v>
      </c>
      <c r="Z73" s="6">
        <f t="shared" si="30"/>
        <v>1.6536231073872814</v>
      </c>
      <c r="AA73" s="6">
        <f t="shared" si="30"/>
        <v>1.1454614223084083</v>
      </c>
      <c r="AB73" s="7">
        <f t="shared" si="30"/>
        <v>0.72458727674648726</v>
      </c>
    </row>
    <row r="74" spans="1:28">
      <c r="A74" s="72">
        <v>2</v>
      </c>
      <c r="B74" s="8">
        <f t="shared" ref="B74:B82" si="31">0.6108*EXP((17.27*Q22)/(Q22+237.3))</f>
        <v>0.83059412841761049</v>
      </c>
      <c r="C74" s="9">
        <f t="shared" ref="C74:C82" si="32">0.6108*EXP((17.27*R22)/(R22+237.3))</f>
        <v>0.77405265232365905</v>
      </c>
      <c r="D74" s="9">
        <f t="shared" ref="D74:D82" si="33">0.6108*EXP((17.27*S22)/(S22+237.3))</f>
        <v>1.4880015210641748</v>
      </c>
      <c r="E74" s="9">
        <f t="shared" ref="E74:E82" si="34">0.6108*EXP((17.27*T22)/(T22+237.3))</f>
        <v>1.6299939408502728</v>
      </c>
      <c r="F74" s="9">
        <f t="shared" ref="F74:F82" si="35">0.6108*EXP((17.27*U22)/(U22+237.3))</f>
        <v>1.8299332444264929</v>
      </c>
      <c r="G74" s="9">
        <f t="shared" ref="G74:G82" si="36">0.6108*EXP((17.27*V22)/(V22+237.3))</f>
        <v>3.2248275907111101</v>
      </c>
      <c r="H74" s="9">
        <f t="shared" ref="H74:H82" si="37">0.6108*EXP((17.27*W22)/(W22+237.3))</f>
        <v>3.482522891456</v>
      </c>
      <c r="I74" s="9">
        <f t="shared" ref="I74:I82" si="38">0.6108*EXP((17.27*X22)/(X22+237.3))</f>
        <v>3.0930813295225428</v>
      </c>
      <c r="J74" s="9">
        <f t="shared" ref="J74:J82" si="39">0.6108*EXP((17.27*Y22)/(Y22+237.3))</f>
        <v>3.0930813295225428</v>
      </c>
      <c r="K74" s="9">
        <f t="shared" ref="K74:K82" si="40">0.6108*EXP((17.27*Z22)/(Z22+237.3))</f>
        <v>1.7951882816867184</v>
      </c>
      <c r="L74" s="9">
        <f t="shared" ref="L74:L82" si="41">0.6108*EXP((17.27*AA22)/(AA22+237.3))</f>
        <v>1.3127141391058279</v>
      </c>
      <c r="M74" s="10">
        <f t="shared" ref="M74:M82" si="42">0.6108*EXP((17.27*AB22)/(AB22+237.3))</f>
        <v>0.63799196508805101</v>
      </c>
      <c r="P74" s="19">
        <v>2</v>
      </c>
      <c r="Q74" s="8">
        <f t="shared" ref="Q74:Q82" si="43">(B74+B87)/2</f>
        <v>0.68096040456311546</v>
      </c>
      <c r="R74" s="9">
        <f t="shared" ref="R74:R82" si="44">(C74+C87)/2</f>
        <v>0.62641084169830585</v>
      </c>
      <c r="S74" s="9">
        <f t="shared" ref="S74:S82" si="45">(D74+D87)/2</f>
        <v>1.1535022485146624</v>
      </c>
      <c r="T74" s="9">
        <f t="shared" ref="T74:T82" si="46">(E74+E87)/2</f>
        <v>1.2890652426517981</v>
      </c>
      <c r="U74" s="9">
        <f t="shared" ref="U74:U82" si="47">(F74+F87)/2</f>
        <v>1.5756993718683117</v>
      </c>
      <c r="V74" s="9">
        <f t="shared" ref="V74:V82" si="48">(G74+G87)/2</f>
        <v>2.5998522244546405</v>
      </c>
      <c r="W74" s="9">
        <f t="shared" ref="W74:W82" si="49">(H74+H87)/2</f>
        <v>2.8399581076707632</v>
      </c>
      <c r="X74" s="9">
        <f t="shared" ref="X74:X82" si="50">(I74+I87)/2</f>
        <v>2.4911167285820355</v>
      </c>
      <c r="Y74" s="9">
        <f t="shared" ref="Y74:Y82" si="51">(J74+J87)/2</f>
        <v>2.2478226012847493</v>
      </c>
      <c r="Z74" s="9">
        <f t="shared" ref="Z74:Z82" si="52">(K74+K87)/2</f>
        <v>1.4124496978617551</v>
      </c>
      <c r="AA74" s="9">
        <f t="shared" ref="AA74:AA82" si="53">(L74+L87)/2</f>
        <v>1.0925125497277701</v>
      </c>
      <c r="AB74" s="10">
        <f t="shared" ref="AB74:AB82" si="54">(M74+M87)/2</f>
        <v>0.55482085381117363</v>
      </c>
    </row>
    <row r="75" spans="1:28">
      <c r="A75" s="72">
        <v>3</v>
      </c>
      <c r="B75" s="8">
        <f t="shared" si="31"/>
        <v>0.79064713244097073</v>
      </c>
      <c r="C75" s="9">
        <f t="shared" si="32"/>
        <v>1.0367799276460743</v>
      </c>
      <c r="D75" s="9">
        <f t="shared" si="33"/>
        <v>1.4494811248284514</v>
      </c>
      <c r="E75" s="9">
        <f t="shared" si="34"/>
        <v>1.9011953088739362</v>
      </c>
      <c r="F75" s="9">
        <f t="shared" si="35"/>
        <v>2.5801527260359443</v>
      </c>
      <c r="G75" s="9">
        <f t="shared" si="36"/>
        <v>2.9482843050220851</v>
      </c>
      <c r="H75" s="9">
        <f t="shared" si="37"/>
        <v>3.5863105663510559</v>
      </c>
      <c r="I75" s="9">
        <f t="shared" si="38"/>
        <v>4.9461187754219553</v>
      </c>
      <c r="J75" s="9">
        <f t="shared" si="39"/>
        <v>3.0930813295225428</v>
      </c>
      <c r="K75" s="9">
        <f t="shared" si="40"/>
        <v>1.9624256575788694</v>
      </c>
      <c r="L75" s="9">
        <f t="shared" si="41"/>
        <v>1.3214654993101305</v>
      </c>
      <c r="M75" s="10">
        <f t="shared" si="42"/>
        <v>0.76858988298607311</v>
      </c>
      <c r="P75" s="19">
        <v>3</v>
      </c>
      <c r="Q75" s="8">
        <f t="shared" si="43"/>
        <v>0.65708301935172986</v>
      </c>
      <c r="R75" s="9">
        <f t="shared" si="44"/>
        <v>0.81501309358261032</v>
      </c>
      <c r="S75" s="9">
        <f t="shared" si="45"/>
        <v>1.0651340593327299</v>
      </c>
      <c r="T75" s="9">
        <f t="shared" si="46"/>
        <v>1.4980406761091634</v>
      </c>
      <c r="U75" s="9">
        <f t="shared" si="47"/>
        <v>2.0148169254321977</v>
      </c>
      <c r="V75" s="9">
        <f t="shared" si="48"/>
        <v>2.4741356399610179</v>
      </c>
      <c r="W75" s="9">
        <f t="shared" si="49"/>
        <v>2.8316565925411457</v>
      </c>
      <c r="X75" s="9">
        <f t="shared" si="50"/>
        <v>3.6494569522060329</v>
      </c>
      <c r="Y75" s="9">
        <f t="shared" si="51"/>
        <v>2.2432117536936929</v>
      </c>
      <c r="Z75" s="9">
        <f t="shared" si="52"/>
        <v>1.5910919297021893</v>
      </c>
      <c r="AA75" s="9">
        <f t="shared" si="53"/>
        <v>1.0999421762993489</v>
      </c>
      <c r="AB75" s="10">
        <f t="shared" si="54"/>
        <v>0.666094149521822</v>
      </c>
    </row>
    <row r="76" spans="1:28">
      <c r="A76" s="72">
        <v>4</v>
      </c>
      <c r="B76" s="8">
        <f t="shared" si="31"/>
        <v>0.89696938990401942</v>
      </c>
      <c r="C76" s="9">
        <f t="shared" si="32"/>
        <v>0.75776633009775762</v>
      </c>
      <c r="D76" s="9">
        <f t="shared" si="33"/>
        <v>1.0948860433443903</v>
      </c>
      <c r="E76" s="9">
        <f t="shared" si="34"/>
        <v>1.9254836024660269</v>
      </c>
      <c r="F76" s="9">
        <f t="shared" si="35"/>
        <v>2.9839174771655594</v>
      </c>
      <c r="G76" s="9">
        <f t="shared" si="36"/>
        <v>3.8019951744225149</v>
      </c>
      <c r="H76" s="9">
        <f t="shared" si="37"/>
        <v>3.7144033809363424</v>
      </c>
      <c r="I76" s="9">
        <f t="shared" si="38"/>
        <v>3.891379531185216</v>
      </c>
      <c r="J76" s="9">
        <f t="shared" si="39"/>
        <v>2.8608211296876744</v>
      </c>
      <c r="K76" s="9">
        <f t="shared" si="40"/>
        <v>2.2528310020993629</v>
      </c>
      <c r="L76" s="9">
        <f t="shared" si="41"/>
        <v>0.90322918741527269</v>
      </c>
      <c r="M76" s="10">
        <f t="shared" si="42"/>
        <v>1.0654843299074719</v>
      </c>
      <c r="P76" s="19">
        <v>4</v>
      </c>
      <c r="Q76" s="8">
        <f t="shared" si="43"/>
        <v>0.67733065828035222</v>
      </c>
      <c r="R76" s="9">
        <f t="shared" si="44"/>
        <v>0.54606682283604424</v>
      </c>
      <c r="S76" s="9">
        <f t="shared" si="45"/>
        <v>0.85062754773951277</v>
      </c>
      <c r="T76" s="9">
        <f t="shared" si="46"/>
        <v>1.4775973582514095</v>
      </c>
      <c r="U76" s="9">
        <f t="shared" si="47"/>
        <v>2.3283019421736864</v>
      </c>
      <c r="V76" s="9">
        <f t="shared" si="48"/>
        <v>2.9265211967169762</v>
      </c>
      <c r="W76" s="9">
        <f t="shared" si="49"/>
        <v>2.8957029998337891</v>
      </c>
      <c r="X76" s="9">
        <f t="shared" si="50"/>
        <v>2.9520130369062771</v>
      </c>
      <c r="Y76" s="9">
        <f t="shared" si="51"/>
        <v>2.1941194212951705</v>
      </c>
      <c r="Z76" s="9">
        <f t="shared" si="52"/>
        <v>1.7201257693391081</v>
      </c>
      <c r="AA76" s="9">
        <f t="shared" si="53"/>
        <v>0.76602030794444365</v>
      </c>
      <c r="AB76" s="10">
        <f t="shared" si="54"/>
        <v>0.88304586281942321</v>
      </c>
    </row>
    <row r="77" spans="1:28">
      <c r="A77" s="72">
        <v>5</v>
      </c>
      <c r="B77" s="8">
        <f t="shared" si="31"/>
        <v>1.001858425976152</v>
      </c>
      <c r="C77" s="9">
        <f t="shared" si="32"/>
        <v>0.98818258572263085</v>
      </c>
      <c r="D77" s="9">
        <f t="shared" si="33"/>
        <v>1.7053462321157722</v>
      </c>
      <c r="E77" s="9">
        <f t="shared" si="34"/>
        <v>1.8534226492057391</v>
      </c>
      <c r="F77" s="9">
        <f t="shared" si="35"/>
        <v>2.7924897662121242</v>
      </c>
      <c r="G77" s="9">
        <f t="shared" si="36"/>
        <v>3.1302352193130303</v>
      </c>
      <c r="H77" s="9">
        <f t="shared" si="37"/>
        <v>3.7361349407572058</v>
      </c>
      <c r="I77" s="9">
        <f t="shared" si="38"/>
        <v>4.0756492057609837</v>
      </c>
      <c r="J77" s="9">
        <f t="shared" si="39"/>
        <v>3.6927819602923044</v>
      </c>
      <c r="K77" s="9">
        <f t="shared" si="40"/>
        <v>1.761022898120093</v>
      </c>
      <c r="L77" s="9">
        <f t="shared" si="41"/>
        <v>1.2953640863937455</v>
      </c>
      <c r="M77" s="10">
        <f t="shared" si="42"/>
        <v>0.90322918741527269</v>
      </c>
      <c r="P77" s="19">
        <v>5</v>
      </c>
      <c r="Q77" s="8">
        <f t="shared" si="43"/>
        <v>0.85628290920939309</v>
      </c>
      <c r="R77" s="9">
        <f t="shared" si="44"/>
        <v>0.79949129286131537</v>
      </c>
      <c r="S77" s="9">
        <f t="shared" si="45"/>
        <v>1.2650634110509911</v>
      </c>
      <c r="T77" s="9">
        <f t="shared" si="46"/>
        <v>1.5244280419997576</v>
      </c>
      <c r="U77" s="9">
        <f t="shared" si="47"/>
        <v>2.2218544608784003</v>
      </c>
      <c r="V77" s="9">
        <f t="shared" si="48"/>
        <v>2.5401392411856598</v>
      </c>
      <c r="W77" s="9">
        <f t="shared" si="49"/>
        <v>2.9805480295475193</v>
      </c>
      <c r="X77" s="9">
        <f t="shared" si="50"/>
        <v>3.1027132545215723</v>
      </c>
      <c r="Y77" s="9">
        <f t="shared" si="51"/>
        <v>2.7969886345831201</v>
      </c>
      <c r="Z77" s="9">
        <f t="shared" si="52"/>
        <v>1.3883617951990115</v>
      </c>
      <c r="AA77" s="9">
        <f t="shared" si="53"/>
        <v>1.0402225895293471</v>
      </c>
      <c r="AB77" s="10">
        <f t="shared" si="54"/>
        <v>0.76148852783984244</v>
      </c>
    </row>
    <row r="78" spans="1:28">
      <c r="A78" s="72">
        <v>6</v>
      </c>
      <c r="B78" s="8">
        <f t="shared" si="31"/>
        <v>0.72093576428893136</v>
      </c>
      <c r="C78" s="9">
        <f t="shared" si="32"/>
        <v>1.3933421778648425</v>
      </c>
      <c r="D78" s="9">
        <f t="shared" si="33"/>
        <v>1.261267593034217</v>
      </c>
      <c r="E78" s="9">
        <f t="shared" si="34"/>
        <v>1.7951882816867184</v>
      </c>
      <c r="F78" s="9">
        <f t="shared" si="35"/>
        <v>2.3673876975032684</v>
      </c>
      <c r="G78" s="9">
        <f t="shared" si="36"/>
        <v>3.0199258182559934</v>
      </c>
      <c r="H78" s="9">
        <f t="shared" si="37"/>
        <v>4.0288844232591545</v>
      </c>
      <c r="I78" s="9">
        <f t="shared" si="38"/>
        <v>3.3614398286025637</v>
      </c>
      <c r="J78" s="9">
        <f t="shared" si="39"/>
        <v>2.4870053972720654</v>
      </c>
      <c r="K78" s="9">
        <f t="shared" si="40"/>
        <v>2.1973933238855259</v>
      </c>
      <c r="L78" s="9">
        <f t="shared" si="41"/>
        <v>1.001858425976152</v>
      </c>
      <c r="M78" s="10">
        <f t="shared" si="42"/>
        <v>0.79064713244097073</v>
      </c>
      <c r="P78" s="19">
        <v>6</v>
      </c>
      <c r="Q78" s="8">
        <f t="shared" si="43"/>
        <v>0.63208369661161989</v>
      </c>
      <c r="R78" s="9">
        <f t="shared" si="44"/>
        <v>1.0728736802348366</v>
      </c>
      <c r="S78" s="9">
        <f t="shared" si="45"/>
        <v>1.012214381367766</v>
      </c>
      <c r="T78" s="9">
        <f t="shared" si="46"/>
        <v>1.4267158482012086</v>
      </c>
      <c r="U78" s="9">
        <f t="shared" si="47"/>
        <v>1.9374921211326843</v>
      </c>
      <c r="V78" s="9">
        <f t="shared" si="48"/>
        <v>2.4911757379174313</v>
      </c>
      <c r="W78" s="9">
        <f t="shared" si="49"/>
        <v>3.1835828470933003</v>
      </c>
      <c r="X78" s="9">
        <f t="shared" si="50"/>
        <v>2.6744185087523498</v>
      </c>
      <c r="Y78" s="9">
        <f t="shared" si="51"/>
        <v>1.9587784008421367</v>
      </c>
      <c r="Z78" s="9">
        <f t="shared" si="52"/>
        <v>1.5471813568947725</v>
      </c>
      <c r="AA78" s="9">
        <f t="shared" si="53"/>
        <v>0.84873176512455228</v>
      </c>
      <c r="AB78" s="10">
        <f t="shared" si="54"/>
        <v>0.72367814821502574</v>
      </c>
    </row>
    <row r="79" spans="1:28">
      <c r="A79" s="72">
        <v>7</v>
      </c>
      <c r="B79" s="8">
        <f t="shared" si="31"/>
        <v>0.71580544433126536</v>
      </c>
      <c r="C79" s="9">
        <f t="shared" si="32"/>
        <v>0.71580544433126536</v>
      </c>
      <c r="D79" s="9">
        <f t="shared" si="33"/>
        <v>0.89696938990401942</v>
      </c>
      <c r="E79" s="9">
        <f t="shared" si="34"/>
        <v>1.8182866804855506</v>
      </c>
      <c r="F79" s="9">
        <f t="shared" si="35"/>
        <v>2.7756312335019815</v>
      </c>
      <c r="G79" s="9">
        <f t="shared" si="36"/>
        <v>3.4013866095362415</v>
      </c>
      <c r="H79" s="9">
        <f t="shared" si="37"/>
        <v>3.5444766708090345</v>
      </c>
      <c r="I79" s="9">
        <f t="shared" si="38"/>
        <v>3.4013866095362415</v>
      </c>
      <c r="J79" s="9">
        <f t="shared" si="39"/>
        <v>2.0253762197498539</v>
      </c>
      <c r="K79" s="9">
        <f t="shared" si="40"/>
        <v>1.8182866804855506</v>
      </c>
      <c r="L79" s="9">
        <f t="shared" si="41"/>
        <v>1.5174787226056794</v>
      </c>
      <c r="M79" s="10">
        <f t="shared" si="42"/>
        <v>0.77954966088939626</v>
      </c>
      <c r="P79" s="19">
        <v>7</v>
      </c>
      <c r="Q79" s="8">
        <f t="shared" si="43"/>
        <v>0.6295185366327869</v>
      </c>
      <c r="R79" s="9">
        <f t="shared" si="44"/>
        <v>0.6120064332401578</v>
      </c>
      <c r="S79" s="9">
        <f t="shared" si="45"/>
        <v>0.73867232624684531</v>
      </c>
      <c r="T79" s="9">
        <f t="shared" si="46"/>
        <v>1.4603168962371791</v>
      </c>
      <c r="U79" s="9">
        <f t="shared" si="47"/>
        <v>2.2969589569937661</v>
      </c>
      <c r="V79" s="9">
        <f t="shared" si="48"/>
        <v>2.7391946141337384</v>
      </c>
      <c r="W79" s="9">
        <f t="shared" si="49"/>
        <v>2.7785616067181866</v>
      </c>
      <c r="X79" s="9">
        <f t="shared" si="50"/>
        <v>2.7457372053121052</v>
      </c>
      <c r="Y79" s="9">
        <f t="shared" si="51"/>
        <v>1.682249189574851</v>
      </c>
      <c r="Z79" s="9">
        <f t="shared" si="52"/>
        <v>1.4831735792318312</v>
      </c>
      <c r="AA79" s="9">
        <f t="shared" si="53"/>
        <v>1.210353955010476</v>
      </c>
      <c r="AB79" s="10">
        <f t="shared" si="54"/>
        <v>0.69075810586816078</v>
      </c>
    </row>
    <row r="80" spans="1:28">
      <c r="A80" s="72">
        <v>8</v>
      </c>
      <c r="B80" s="8">
        <f t="shared" si="31"/>
        <v>0.73652208904469807</v>
      </c>
      <c r="C80" s="9">
        <f t="shared" si="32"/>
        <v>1.1636645634990301</v>
      </c>
      <c r="D80" s="9">
        <f t="shared" si="33"/>
        <v>1.278215906569439</v>
      </c>
      <c r="E80" s="9">
        <f t="shared" si="34"/>
        <v>1.2867648881638445</v>
      </c>
      <c r="F80" s="9">
        <f t="shared" si="35"/>
        <v>2.7421805492514406</v>
      </c>
      <c r="G80" s="9">
        <f t="shared" si="36"/>
        <v>3.4013866095362415</v>
      </c>
      <c r="H80" s="9">
        <f t="shared" si="37"/>
        <v>3.1677777175068473</v>
      </c>
      <c r="I80" s="9">
        <f t="shared" si="38"/>
        <v>3.1116099111162523</v>
      </c>
      <c r="J80" s="9">
        <f t="shared" si="39"/>
        <v>2.548770598472057</v>
      </c>
      <c r="K80" s="9">
        <f t="shared" si="40"/>
        <v>1.5779746093220435</v>
      </c>
      <c r="L80" s="9">
        <f t="shared" si="41"/>
        <v>1.3040137525909687</v>
      </c>
      <c r="M80" s="10">
        <f t="shared" si="42"/>
        <v>0.91586441831288856</v>
      </c>
      <c r="P80" s="19">
        <v>8</v>
      </c>
      <c r="Q80" s="8">
        <f t="shared" si="43"/>
        <v>0.65633112575092289</v>
      </c>
      <c r="R80" s="9">
        <f t="shared" si="44"/>
        <v>0.87629636026243451</v>
      </c>
      <c r="S80" s="9">
        <f t="shared" si="45"/>
        <v>0.95580145028223895</v>
      </c>
      <c r="T80" s="9">
        <f t="shared" si="46"/>
        <v>1.0557727390750271</v>
      </c>
      <c r="U80" s="9">
        <f t="shared" si="47"/>
        <v>2.170392704338366</v>
      </c>
      <c r="V80" s="9">
        <f t="shared" si="48"/>
        <v>2.7523158471904496</v>
      </c>
      <c r="W80" s="9">
        <f t="shared" si="49"/>
        <v>2.6223901681190416</v>
      </c>
      <c r="X80" s="9">
        <f t="shared" si="50"/>
        <v>2.4884380119200928</v>
      </c>
      <c r="Y80" s="9">
        <f t="shared" si="51"/>
        <v>1.9307423687889425</v>
      </c>
      <c r="Z80" s="9">
        <f t="shared" si="52"/>
        <v>1.2160929876257429</v>
      </c>
      <c r="AA80" s="9">
        <f t="shared" si="53"/>
        <v>1.0942890878364429</v>
      </c>
      <c r="AB80" s="10">
        <f t="shared" si="54"/>
        <v>0.8209814729425281</v>
      </c>
    </row>
    <row r="81" spans="1:28">
      <c r="A81" s="72">
        <v>9</v>
      </c>
      <c r="B81" s="8">
        <f t="shared" si="31"/>
        <v>1.0510458572223333</v>
      </c>
      <c r="C81" s="9">
        <f t="shared" si="32"/>
        <v>1.3040137525909687</v>
      </c>
      <c r="D81" s="9">
        <f t="shared" si="33"/>
        <v>1.1794549173707165</v>
      </c>
      <c r="E81" s="9">
        <f t="shared" si="34"/>
        <v>2.1032450848446573</v>
      </c>
      <c r="F81" s="9">
        <f t="shared" si="35"/>
        <v>2.3527951289901101</v>
      </c>
      <c r="G81" s="9">
        <f t="shared" si="36"/>
        <v>3.5237195928099276</v>
      </c>
      <c r="H81" s="9">
        <f t="shared" si="37"/>
        <v>3.7579771108740125</v>
      </c>
      <c r="I81" s="9">
        <f t="shared" si="38"/>
        <v>3.7579771108740125</v>
      </c>
      <c r="J81" s="9">
        <f t="shared" si="39"/>
        <v>2.6439311922105757</v>
      </c>
      <c r="K81" s="9">
        <f t="shared" si="40"/>
        <v>2.0639892026604851</v>
      </c>
      <c r="L81" s="9">
        <f t="shared" si="41"/>
        <v>0.9814065388970683</v>
      </c>
      <c r="M81" s="10">
        <f t="shared" si="42"/>
        <v>0.63799196508805101</v>
      </c>
      <c r="P81" s="19">
        <v>9</v>
      </c>
      <c r="Q81" s="8">
        <f t="shared" si="43"/>
        <v>0.84451891115519218</v>
      </c>
      <c r="R81" s="9">
        <f t="shared" si="44"/>
        <v>0.97100285883950987</v>
      </c>
      <c r="S81" s="9">
        <f t="shared" si="45"/>
        <v>0.86946338192046579</v>
      </c>
      <c r="T81" s="9">
        <f t="shared" si="46"/>
        <v>1.6656038520920178</v>
      </c>
      <c r="U81" s="9">
        <f t="shared" si="47"/>
        <v>1.9155416271166956</v>
      </c>
      <c r="V81" s="9">
        <f t="shared" si="48"/>
        <v>2.8469222171617785</v>
      </c>
      <c r="W81" s="9">
        <f t="shared" si="49"/>
        <v>2.9984176177746873</v>
      </c>
      <c r="X81" s="9">
        <f t="shared" si="50"/>
        <v>2.8980767230200968</v>
      </c>
      <c r="Y81" s="9">
        <f t="shared" si="51"/>
        <v>2.0807049574081278</v>
      </c>
      <c r="Z81" s="9">
        <f t="shared" si="52"/>
        <v>1.6297113187271306</v>
      </c>
      <c r="AA81" s="9">
        <f t="shared" si="53"/>
        <v>0.85375253323461797</v>
      </c>
      <c r="AB81" s="10">
        <f t="shared" si="54"/>
        <v>0.52958422855766141</v>
      </c>
    </row>
    <row r="82" spans="1:28">
      <c r="A82" s="73">
        <v>10</v>
      </c>
      <c r="B82" s="11">
        <f t="shared" si="31"/>
        <v>0.82478058998620984</v>
      </c>
      <c r="C82" s="12">
        <f t="shared" si="32"/>
        <v>0.84232974477864808</v>
      </c>
      <c r="D82" s="12">
        <f t="shared" si="33"/>
        <v>1.4590281988655032</v>
      </c>
      <c r="E82" s="12">
        <f t="shared" si="34"/>
        <v>1.9624256575788694</v>
      </c>
      <c r="F82" s="12">
        <f t="shared" si="35"/>
        <v>2.548770598472057</v>
      </c>
      <c r="G82" s="12">
        <f t="shared" si="36"/>
        <v>3.0018745443431598</v>
      </c>
      <c r="H82" s="12">
        <f t="shared" si="37"/>
        <v>3.2248275907111101</v>
      </c>
      <c r="I82" s="12">
        <f t="shared" si="38"/>
        <v>3.671270209291702</v>
      </c>
      <c r="J82" s="12">
        <f t="shared" si="39"/>
        <v>3.07464905088159</v>
      </c>
      <c r="K82" s="12">
        <f t="shared" si="40"/>
        <v>1.9254836024660269</v>
      </c>
      <c r="L82" s="12">
        <f t="shared" si="41"/>
        <v>1.0297111140367921</v>
      </c>
      <c r="M82" s="13">
        <f t="shared" si="42"/>
        <v>0.86624054616653301</v>
      </c>
      <c r="P82" s="20">
        <v>10</v>
      </c>
      <c r="Q82" s="11">
        <f t="shared" si="43"/>
        <v>0.70046037622167878</v>
      </c>
      <c r="R82" s="12">
        <f t="shared" si="44"/>
        <v>0.71135250368415959</v>
      </c>
      <c r="S82" s="12">
        <f t="shared" si="45"/>
        <v>1.1304559890417107</v>
      </c>
      <c r="T82" s="12">
        <f t="shared" si="46"/>
        <v>1.5829597544686549</v>
      </c>
      <c r="U82" s="12">
        <f t="shared" si="47"/>
        <v>2.0736877289486744</v>
      </c>
      <c r="V82" s="12">
        <f t="shared" si="48"/>
        <v>2.5072605434852493</v>
      </c>
      <c r="W82" s="12">
        <f t="shared" si="49"/>
        <v>2.7318428576932359</v>
      </c>
      <c r="X82" s="12">
        <f t="shared" si="50"/>
        <v>2.8806790051898359</v>
      </c>
      <c r="Y82" s="12">
        <f t="shared" si="51"/>
        <v>2.3629341032131332</v>
      </c>
      <c r="Z82" s="12">
        <f t="shared" si="52"/>
        <v>1.5139153572274173</v>
      </c>
      <c r="AA82" s="12">
        <f t="shared" si="53"/>
        <v>0.88839433024358927</v>
      </c>
      <c r="AB82" s="13">
        <f t="shared" si="54"/>
        <v>0.74752598732007391</v>
      </c>
    </row>
    <row r="84" spans="1:28" ht="13.5" thickBot="1">
      <c r="A84" s="70" t="s">
        <v>29</v>
      </c>
      <c r="P84" s="14" t="s">
        <v>61</v>
      </c>
    </row>
    <row r="85" spans="1:28" ht="13.5" thickBot="1">
      <c r="A85" s="74" t="s">
        <v>28</v>
      </c>
      <c r="B85" s="15" t="s">
        <v>0</v>
      </c>
      <c r="C85" s="15" t="s">
        <v>1</v>
      </c>
      <c r="D85" s="15" t="s">
        <v>2</v>
      </c>
      <c r="E85" s="15" t="s">
        <v>3</v>
      </c>
      <c r="F85" s="15" t="s">
        <v>4</v>
      </c>
      <c r="G85" s="15" t="s">
        <v>5</v>
      </c>
      <c r="H85" s="15" t="s">
        <v>6</v>
      </c>
      <c r="I85" s="15" t="s">
        <v>7</v>
      </c>
      <c r="J85" s="15" t="s">
        <v>8</v>
      </c>
      <c r="K85" s="15" t="s">
        <v>9</v>
      </c>
      <c r="L85" s="15" t="s">
        <v>10</v>
      </c>
      <c r="M85" s="16" t="s">
        <v>11</v>
      </c>
      <c r="P85" s="38" t="s">
        <v>62</v>
      </c>
      <c r="Q85" s="4" t="s">
        <v>0</v>
      </c>
      <c r="R85" s="2" t="s">
        <v>1</v>
      </c>
      <c r="S85" s="2" t="s">
        <v>2</v>
      </c>
      <c r="T85" s="2" t="s">
        <v>3</v>
      </c>
      <c r="U85" s="2" t="s">
        <v>4</v>
      </c>
      <c r="V85" s="2" t="s">
        <v>5</v>
      </c>
      <c r="W85" s="2" t="s">
        <v>6</v>
      </c>
      <c r="X85" s="2" t="s">
        <v>7</v>
      </c>
      <c r="Y85" s="2" t="s">
        <v>8</v>
      </c>
      <c r="Z85" s="2" t="s">
        <v>9</v>
      </c>
      <c r="AA85" s="2" t="s">
        <v>10</v>
      </c>
      <c r="AB85" s="3" t="s">
        <v>11</v>
      </c>
    </row>
    <row r="86" spans="1:28" ht="13.5" thickTop="1">
      <c r="A86" s="72">
        <v>1</v>
      </c>
      <c r="B86" s="5">
        <f>0.6108*EXP((17.27*Q34)/(Q34+237.3))</f>
        <v>0.53526907979448124</v>
      </c>
      <c r="C86" s="6">
        <f t="shared" ref="C86:M86" si="55">0.6108*EXP((17.27*R34)/(R34+237.3))</f>
        <v>0.63338699399503895</v>
      </c>
      <c r="D86" s="6">
        <f t="shared" si="55"/>
        <v>0.79624796581976021</v>
      </c>
      <c r="E86" s="6">
        <f t="shared" si="55"/>
        <v>1.0727688258811263</v>
      </c>
      <c r="F86" s="6">
        <f t="shared" si="55"/>
        <v>1.5474672427794578</v>
      </c>
      <c r="G86" s="6">
        <f t="shared" si="55"/>
        <v>1.889152127641528</v>
      </c>
      <c r="H86" s="6">
        <f t="shared" si="55"/>
        <v>1.9624256575788694</v>
      </c>
      <c r="I86" s="6">
        <f t="shared" si="55"/>
        <v>1.8534226492057391</v>
      </c>
      <c r="J86" s="6">
        <f t="shared" si="55"/>
        <v>1.3659958455711463</v>
      </c>
      <c r="K86" s="6">
        <f t="shared" si="55"/>
        <v>1.109852890889037</v>
      </c>
      <c r="L86" s="6">
        <f t="shared" si="55"/>
        <v>0.91586441831288856</v>
      </c>
      <c r="M86" s="7">
        <f t="shared" si="55"/>
        <v>0.6472907742750561</v>
      </c>
      <c r="P86" s="50">
        <v>1</v>
      </c>
      <c r="Q86" s="43">
        <v>14.1</v>
      </c>
      <c r="R86" s="43">
        <v>34</v>
      </c>
      <c r="S86" s="43">
        <v>26.6</v>
      </c>
      <c r="T86" s="43">
        <v>50.7</v>
      </c>
      <c r="U86" s="43">
        <v>17.899999999999999</v>
      </c>
      <c r="V86" s="43">
        <v>53</v>
      </c>
      <c r="W86" s="43">
        <v>29.4</v>
      </c>
      <c r="X86" s="43">
        <v>38.799999999999997</v>
      </c>
      <c r="Y86" s="43">
        <v>21.3</v>
      </c>
      <c r="Z86" s="43">
        <v>40.200000000000003</v>
      </c>
      <c r="AA86" s="43">
        <v>27.4</v>
      </c>
      <c r="AB86" s="43">
        <v>89</v>
      </c>
    </row>
    <row r="87" spans="1:28">
      <c r="A87" s="72">
        <v>2</v>
      </c>
      <c r="B87" s="8">
        <f t="shared" ref="B87:B95" si="56">0.6108*EXP((17.27*Q35)/(Q35+237.3))</f>
        <v>0.53132668070862032</v>
      </c>
      <c r="C87" s="9">
        <f t="shared" ref="C87:C95" si="57">0.6108*EXP((17.27*R35)/(R35+237.3))</f>
        <v>0.47876903107295277</v>
      </c>
      <c r="D87" s="9">
        <f t="shared" ref="D87:D95" si="58">0.6108*EXP((17.27*S35)/(S35+237.3))</f>
        <v>0.81900297596514993</v>
      </c>
      <c r="E87" s="9">
        <f t="shared" ref="E87:E95" si="59">0.6108*EXP((17.27*T35)/(T35+237.3))</f>
        <v>0.94813654445332363</v>
      </c>
      <c r="F87" s="9">
        <f t="shared" ref="F87:F95" si="60">0.6108*EXP((17.27*U35)/(U35+237.3))</f>
        <v>1.3214654993101305</v>
      </c>
      <c r="G87" s="9">
        <f t="shared" ref="G87:G95" si="61">0.6108*EXP((17.27*V35)/(V35+237.3))</f>
        <v>1.974876858198171</v>
      </c>
      <c r="H87" s="9">
        <f t="shared" ref="H87:H95" si="62">0.6108*EXP((17.27*W35)/(W35+237.3))</f>
        <v>2.1973933238855259</v>
      </c>
      <c r="I87" s="9">
        <f t="shared" ref="I87:I95" si="63">0.6108*EXP((17.27*X35)/(X35+237.3))</f>
        <v>1.889152127641528</v>
      </c>
      <c r="J87" s="9">
        <f t="shared" ref="J87:J95" si="64">0.6108*EXP((17.27*Y35)/(Y35+237.3))</f>
        <v>1.4025638730469563</v>
      </c>
      <c r="K87" s="9">
        <f t="shared" ref="K87:K95" si="65">0.6108*EXP((17.27*Z35)/(Z35+237.3))</f>
        <v>1.0297111140367921</v>
      </c>
      <c r="L87" s="9">
        <f t="shared" ref="L87:L95" si="66">0.6108*EXP((17.27*AA35)/(AA35+237.3))</f>
        <v>0.87231096034971234</v>
      </c>
      <c r="M87" s="10">
        <f t="shared" ref="M87:M95" si="67">0.6108*EXP((17.27*AB35)/(AB35+237.3))</f>
        <v>0.47164974253429615</v>
      </c>
      <c r="P87" s="47">
        <v>2</v>
      </c>
      <c r="Q87" s="43">
        <v>11.8</v>
      </c>
      <c r="R87" s="43">
        <v>18.7</v>
      </c>
      <c r="S87" s="43">
        <v>70.400000000000006</v>
      </c>
      <c r="T87" s="43">
        <v>40.1</v>
      </c>
      <c r="U87" s="43">
        <v>71.599999999999994</v>
      </c>
      <c r="V87" s="43">
        <v>35</v>
      </c>
      <c r="W87" s="43">
        <v>69.400000000000006</v>
      </c>
      <c r="X87" s="43">
        <v>65.900000000000006</v>
      </c>
      <c r="Y87" s="43">
        <v>7.6</v>
      </c>
      <c r="Z87" s="43">
        <v>90.8</v>
      </c>
      <c r="AA87" s="43">
        <v>37.9</v>
      </c>
      <c r="AB87" s="43">
        <v>36</v>
      </c>
    </row>
    <row r="88" spans="1:28">
      <c r="A88" s="72">
        <v>3</v>
      </c>
      <c r="B88" s="8">
        <f t="shared" si="56"/>
        <v>0.52351890626248909</v>
      </c>
      <c r="C88" s="9">
        <f t="shared" si="57"/>
        <v>0.59324625951914634</v>
      </c>
      <c r="D88" s="9">
        <f t="shared" si="58"/>
        <v>0.68078699383700858</v>
      </c>
      <c r="E88" s="9">
        <f t="shared" si="59"/>
        <v>1.0948860433443903</v>
      </c>
      <c r="F88" s="9">
        <f t="shared" si="60"/>
        <v>1.4494811248284514</v>
      </c>
      <c r="G88" s="9">
        <f t="shared" si="61"/>
        <v>1.9999869748999506</v>
      </c>
      <c r="H88" s="9">
        <f t="shared" si="62"/>
        <v>2.0770026187312354</v>
      </c>
      <c r="I88" s="9">
        <f t="shared" si="63"/>
        <v>2.3527951289901101</v>
      </c>
      <c r="J88" s="9">
        <f t="shared" si="64"/>
        <v>1.3933421778648425</v>
      </c>
      <c r="K88" s="9">
        <f t="shared" si="65"/>
        <v>1.2197582018255091</v>
      </c>
      <c r="L88" s="9">
        <f t="shared" si="66"/>
        <v>0.8784188532885675</v>
      </c>
      <c r="M88" s="10">
        <f t="shared" si="67"/>
        <v>0.56359841605757099</v>
      </c>
      <c r="P88" s="47">
        <v>3</v>
      </c>
      <c r="Q88" s="43">
        <v>11</v>
      </c>
      <c r="R88" s="43">
        <v>31.9</v>
      </c>
      <c r="S88" s="43">
        <v>13.6</v>
      </c>
      <c r="T88" s="43">
        <v>65</v>
      </c>
      <c r="U88" s="43">
        <v>38.700000000000003</v>
      </c>
      <c r="V88" s="43">
        <v>116.9</v>
      </c>
      <c r="W88" s="43">
        <v>41</v>
      </c>
      <c r="X88" s="43">
        <v>20.3</v>
      </c>
      <c r="Y88" s="43">
        <v>33.799999999999997</v>
      </c>
      <c r="Z88" s="43">
        <v>108.7</v>
      </c>
      <c r="AA88" s="43">
        <v>68.5</v>
      </c>
      <c r="AB88" s="43">
        <v>18.399999999999999</v>
      </c>
    </row>
    <row r="89" spans="1:28">
      <c r="A89" s="72">
        <v>4</v>
      </c>
      <c r="B89" s="8">
        <f t="shared" si="56"/>
        <v>0.45769192665668507</v>
      </c>
      <c r="C89" s="9">
        <f t="shared" si="57"/>
        <v>0.3343673155743308</v>
      </c>
      <c r="D89" s="9">
        <f t="shared" si="58"/>
        <v>0.60636905213463521</v>
      </c>
      <c r="E89" s="9">
        <f t="shared" si="59"/>
        <v>1.0297111140367921</v>
      </c>
      <c r="F89" s="9">
        <f t="shared" si="60"/>
        <v>1.6726864071818137</v>
      </c>
      <c r="G89" s="9">
        <f t="shared" si="61"/>
        <v>2.0510472190114379</v>
      </c>
      <c r="H89" s="9">
        <f t="shared" si="62"/>
        <v>2.0770026187312354</v>
      </c>
      <c r="I89" s="9">
        <f t="shared" si="63"/>
        <v>2.0126465426273383</v>
      </c>
      <c r="J89" s="9">
        <f t="shared" si="64"/>
        <v>1.5274177129026663</v>
      </c>
      <c r="K89" s="9">
        <f t="shared" si="65"/>
        <v>1.1874205365788533</v>
      </c>
      <c r="L89" s="9">
        <f t="shared" si="66"/>
        <v>0.62881142847361471</v>
      </c>
      <c r="M89" s="10">
        <f t="shared" si="67"/>
        <v>0.70060739573137454</v>
      </c>
      <c r="P89" s="47">
        <v>4</v>
      </c>
      <c r="Q89" s="43">
        <v>19.3</v>
      </c>
      <c r="R89" s="43">
        <v>20.100000000000001</v>
      </c>
      <c r="S89" s="43">
        <v>58.7</v>
      </c>
      <c r="T89" s="43">
        <v>46.3</v>
      </c>
      <c r="U89" s="43">
        <v>17.2</v>
      </c>
      <c r="V89" s="43">
        <v>58.6</v>
      </c>
      <c r="W89" s="43">
        <v>21.4</v>
      </c>
      <c r="X89" s="43">
        <v>47.9</v>
      </c>
      <c r="Y89" s="43">
        <v>70.2</v>
      </c>
      <c r="Z89" s="43">
        <v>15.9</v>
      </c>
      <c r="AA89" s="43">
        <v>64.900000000000006</v>
      </c>
      <c r="AB89" s="43">
        <v>69.8</v>
      </c>
    </row>
    <row r="90" spans="1:28">
      <c r="A90" s="72">
        <v>5</v>
      </c>
      <c r="B90" s="8">
        <f t="shared" si="56"/>
        <v>0.71070739244263414</v>
      </c>
      <c r="C90" s="9">
        <f t="shared" si="57"/>
        <v>0.61080000000000001</v>
      </c>
      <c r="D90" s="9">
        <f t="shared" si="58"/>
        <v>0.82478058998620984</v>
      </c>
      <c r="E90" s="9">
        <f t="shared" si="59"/>
        <v>1.1954334347937761</v>
      </c>
      <c r="F90" s="9">
        <f t="shared" si="60"/>
        <v>1.6512191555446767</v>
      </c>
      <c r="G90" s="9">
        <f t="shared" si="61"/>
        <v>1.9500432630582893</v>
      </c>
      <c r="H90" s="9">
        <f t="shared" si="62"/>
        <v>2.2249611183378328</v>
      </c>
      <c r="I90" s="9">
        <f t="shared" si="63"/>
        <v>2.1297773032821605</v>
      </c>
      <c r="J90" s="9">
        <f t="shared" si="64"/>
        <v>1.9011953088739362</v>
      </c>
      <c r="K90" s="9">
        <f t="shared" si="65"/>
        <v>1.0157006922779299</v>
      </c>
      <c r="L90" s="9">
        <f t="shared" si="66"/>
        <v>0.78508109266494874</v>
      </c>
      <c r="M90" s="10">
        <f t="shared" si="67"/>
        <v>0.61974786826441208</v>
      </c>
      <c r="P90" s="47">
        <v>5</v>
      </c>
      <c r="Q90" s="43">
        <v>36.1</v>
      </c>
      <c r="R90" s="43">
        <v>16.5</v>
      </c>
      <c r="S90" s="43">
        <v>16.2</v>
      </c>
      <c r="T90" s="43">
        <v>35.200000000000003</v>
      </c>
      <c r="U90" s="43">
        <v>46.9</v>
      </c>
      <c r="V90" s="43">
        <v>97.1</v>
      </c>
      <c r="W90" s="43">
        <v>100.6</v>
      </c>
      <c r="X90" s="43">
        <v>62.6</v>
      </c>
      <c r="Y90" s="43">
        <v>31.9</v>
      </c>
      <c r="Z90" s="43">
        <v>58.3</v>
      </c>
      <c r="AA90" s="43">
        <v>22.2</v>
      </c>
      <c r="AB90" s="43">
        <v>31.7</v>
      </c>
    </row>
    <row r="91" spans="1:28">
      <c r="A91" s="72">
        <v>6</v>
      </c>
      <c r="B91" s="8">
        <f t="shared" si="56"/>
        <v>0.54323162893430843</v>
      </c>
      <c r="C91" s="9">
        <f t="shared" si="57"/>
        <v>0.75240518260483069</v>
      </c>
      <c r="D91" s="9">
        <f t="shared" si="58"/>
        <v>0.76316116970131509</v>
      </c>
      <c r="E91" s="9">
        <f t="shared" si="59"/>
        <v>1.0582434147156987</v>
      </c>
      <c r="F91" s="9">
        <f t="shared" si="60"/>
        <v>1.5075965447621003</v>
      </c>
      <c r="G91" s="9">
        <f t="shared" si="61"/>
        <v>1.9624256575788694</v>
      </c>
      <c r="H91" s="9">
        <f t="shared" si="62"/>
        <v>2.3382812709274461</v>
      </c>
      <c r="I91" s="9">
        <f t="shared" si="63"/>
        <v>1.9873971889021356</v>
      </c>
      <c r="J91" s="9">
        <f t="shared" si="64"/>
        <v>1.4305514044122081</v>
      </c>
      <c r="K91" s="9">
        <f t="shared" si="65"/>
        <v>0.89696938990401942</v>
      </c>
      <c r="L91" s="9">
        <f t="shared" si="66"/>
        <v>0.69560510427295241</v>
      </c>
      <c r="M91" s="10">
        <f t="shared" si="67"/>
        <v>0.65670916398908075</v>
      </c>
      <c r="P91" s="47">
        <v>6</v>
      </c>
      <c r="Q91" s="43">
        <v>64.8</v>
      </c>
      <c r="R91" s="43">
        <v>34</v>
      </c>
      <c r="S91" s="43">
        <v>41.7</v>
      </c>
      <c r="T91" s="43">
        <v>63.1</v>
      </c>
      <c r="U91" s="43">
        <v>40.1</v>
      </c>
      <c r="V91" s="43">
        <v>82.1</v>
      </c>
      <c r="W91" s="43">
        <v>16.5</v>
      </c>
      <c r="X91" s="43">
        <v>55.8</v>
      </c>
      <c r="Y91" s="43">
        <v>70.900000000000006</v>
      </c>
      <c r="Z91" s="43">
        <v>1.1000000000000001</v>
      </c>
      <c r="AA91" s="43">
        <v>47.6</v>
      </c>
      <c r="AB91" s="43">
        <v>63.8</v>
      </c>
    </row>
    <row r="92" spans="1:28">
      <c r="A92" s="72">
        <v>7</v>
      </c>
      <c r="B92" s="8">
        <f t="shared" si="56"/>
        <v>0.54323162893430843</v>
      </c>
      <c r="C92" s="9">
        <f t="shared" si="57"/>
        <v>0.50820742214905024</v>
      </c>
      <c r="D92" s="9">
        <f t="shared" si="58"/>
        <v>0.58037526258967109</v>
      </c>
      <c r="E92" s="9">
        <f t="shared" si="59"/>
        <v>1.1023471119888075</v>
      </c>
      <c r="F92" s="9">
        <f t="shared" si="60"/>
        <v>1.8182866804855506</v>
      </c>
      <c r="G92" s="9">
        <f t="shared" si="61"/>
        <v>2.0770026187312354</v>
      </c>
      <c r="H92" s="9">
        <f t="shared" si="62"/>
        <v>2.0126465426273383</v>
      </c>
      <c r="I92" s="9">
        <f t="shared" si="63"/>
        <v>2.0900878010879693</v>
      </c>
      <c r="J92" s="9">
        <f t="shared" si="64"/>
        <v>1.3391221593998479</v>
      </c>
      <c r="K92" s="9">
        <f t="shared" si="65"/>
        <v>1.1480604779781116</v>
      </c>
      <c r="L92" s="9">
        <f t="shared" si="66"/>
        <v>0.90322918741527269</v>
      </c>
      <c r="M92" s="10">
        <f t="shared" si="67"/>
        <v>0.6019665508469253</v>
      </c>
      <c r="P92" s="47">
        <v>7</v>
      </c>
      <c r="Q92" s="43">
        <v>21.5</v>
      </c>
      <c r="R92" s="43">
        <v>82.1</v>
      </c>
      <c r="S92" s="43">
        <v>56.4</v>
      </c>
      <c r="T92" s="43">
        <v>45.2</v>
      </c>
      <c r="U92" s="43">
        <v>63.5</v>
      </c>
      <c r="V92" s="43">
        <v>18.5</v>
      </c>
      <c r="W92" s="43">
        <v>46</v>
      </c>
      <c r="X92" s="43">
        <v>52</v>
      </c>
      <c r="Y92" s="43">
        <v>87.2</v>
      </c>
      <c r="Z92" s="43">
        <v>23.6</v>
      </c>
      <c r="AA92" s="43">
        <v>56.9</v>
      </c>
      <c r="AB92" s="43">
        <v>96.2</v>
      </c>
    </row>
    <row r="93" spans="1:28">
      <c r="A93" s="72">
        <v>8</v>
      </c>
      <c r="B93" s="8">
        <f t="shared" si="56"/>
        <v>0.57614016245714772</v>
      </c>
      <c r="C93" s="9">
        <f t="shared" si="57"/>
        <v>0.58892815702583889</v>
      </c>
      <c r="D93" s="9">
        <f t="shared" si="58"/>
        <v>0.63338699399503895</v>
      </c>
      <c r="E93" s="9">
        <f t="shared" si="59"/>
        <v>0.82478058998620984</v>
      </c>
      <c r="F93" s="9">
        <f t="shared" si="60"/>
        <v>1.5986048594252917</v>
      </c>
      <c r="G93" s="9">
        <f t="shared" si="61"/>
        <v>2.1032450848446573</v>
      </c>
      <c r="H93" s="9">
        <f t="shared" si="62"/>
        <v>2.0770026187312354</v>
      </c>
      <c r="I93" s="9">
        <f t="shared" si="63"/>
        <v>1.8652661127239329</v>
      </c>
      <c r="J93" s="9">
        <f t="shared" si="64"/>
        <v>1.3127141391058279</v>
      </c>
      <c r="K93" s="9">
        <f t="shared" si="65"/>
        <v>0.85421136592944225</v>
      </c>
      <c r="L93" s="9">
        <f t="shared" si="66"/>
        <v>0.88456442308191707</v>
      </c>
      <c r="M93" s="10">
        <f t="shared" si="67"/>
        <v>0.72609852757216764</v>
      </c>
      <c r="P93" s="47">
        <v>8</v>
      </c>
      <c r="Q93" s="43">
        <v>29.1</v>
      </c>
      <c r="R93" s="43">
        <v>39.5</v>
      </c>
      <c r="S93" s="43">
        <v>16.600000000000001</v>
      </c>
      <c r="T93" s="43">
        <v>71.900000000000006</v>
      </c>
      <c r="U93" s="43">
        <v>22.1</v>
      </c>
      <c r="V93" s="43">
        <v>35.4</v>
      </c>
      <c r="W93" s="43">
        <v>97.8</v>
      </c>
      <c r="X93" s="43">
        <v>79.099999999999994</v>
      </c>
      <c r="Y93" s="43">
        <v>38.6</v>
      </c>
      <c r="Z93" s="43">
        <v>119.6</v>
      </c>
      <c r="AA93" s="43">
        <v>24.8</v>
      </c>
      <c r="AB93" s="43">
        <v>60.6</v>
      </c>
    </row>
    <row r="94" spans="1:28">
      <c r="A94" s="72">
        <v>9</v>
      </c>
      <c r="B94" s="8">
        <f t="shared" si="56"/>
        <v>0.63799196508805101</v>
      </c>
      <c r="C94" s="9">
        <f t="shared" si="57"/>
        <v>0.63799196508805101</v>
      </c>
      <c r="D94" s="9">
        <f t="shared" si="58"/>
        <v>0.55947184647021497</v>
      </c>
      <c r="E94" s="9">
        <f t="shared" si="59"/>
        <v>1.2279626193393784</v>
      </c>
      <c r="F94" s="9">
        <f t="shared" si="60"/>
        <v>1.4782881252432811</v>
      </c>
      <c r="G94" s="9">
        <f t="shared" si="61"/>
        <v>2.1701248415136294</v>
      </c>
      <c r="H94" s="9">
        <f t="shared" si="62"/>
        <v>2.238858124675362</v>
      </c>
      <c r="I94" s="9">
        <f t="shared" si="63"/>
        <v>2.038176335166181</v>
      </c>
      <c r="J94" s="9">
        <f t="shared" si="64"/>
        <v>1.5174787226056794</v>
      </c>
      <c r="K94" s="9">
        <f t="shared" si="65"/>
        <v>1.1954334347937761</v>
      </c>
      <c r="L94" s="9">
        <f t="shared" si="66"/>
        <v>0.72609852757216764</v>
      </c>
      <c r="M94" s="10">
        <f t="shared" si="67"/>
        <v>0.42117649202727186</v>
      </c>
      <c r="P94" s="47">
        <v>9</v>
      </c>
      <c r="Q94" s="43">
        <v>57.6</v>
      </c>
      <c r="R94" s="43">
        <v>6.6</v>
      </c>
      <c r="S94" s="43">
        <v>14.9</v>
      </c>
      <c r="T94" s="43">
        <v>46.4</v>
      </c>
      <c r="U94" s="43">
        <v>55.7</v>
      </c>
      <c r="V94" s="43">
        <v>71.5</v>
      </c>
      <c r="W94" s="43">
        <v>54.3</v>
      </c>
      <c r="X94" s="43">
        <v>119.9</v>
      </c>
      <c r="Y94" s="43">
        <v>83.1</v>
      </c>
      <c r="Z94" s="43">
        <v>77.099999999999994</v>
      </c>
      <c r="AA94" s="43">
        <v>52.3</v>
      </c>
      <c r="AB94" s="43">
        <v>31.4</v>
      </c>
    </row>
    <row r="95" spans="1:28" ht="13.5" thickBot="1">
      <c r="A95" s="73">
        <v>10</v>
      </c>
      <c r="B95" s="11">
        <f t="shared" si="56"/>
        <v>0.57614016245714772</v>
      </c>
      <c r="C95" s="12">
        <f t="shared" si="57"/>
        <v>0.58037526258967109</v>
      </c>
      <c r="D95" s="12">
        <f t="shared" si="58"/>
        <v>0.80188377921791842</v>
      </c>
      <c r="E95" s="12">
        <f t="shared" si="59"/>
        <v>1.2034938513584403</v>
      </c>
      <c r="F95" s="12">
        <f t="shared" si="60"/>
        <v>1.5986048594252917</v>
      </c>
      <c r="G95" s="12">
        <f t="shared" si="61"/>
        <v>2.0126465426273383</v>
      </c>
      <c r="H95" s="12">
        <f t="shared" si="62"/>
        <v>2.238858124675362</v>
      </c>
      <c r="I95" s="12">
        <f t="shared" si="63"/>
        <v>2.0900878010879693</v>
      </c>
      <c r="J95" s="12">
        <f t="shared" si="64"/>
        <v>1.6512191555446767</v>
      </c>
      <c r="K95" s="12">
        <f t="shared" si="65"/>
        <v>1.1023471119888075</v>
      </c>
      <c r="L95" s="12">
        <f t="shared" si="66"/>
        <v>0.7470775464503866</v>
      </c>
      <c r="M95" s="13">
        <f t="shared" si="67"/>
        <v>0.62881142847361471</v>
      </c>
      <c r="P95" s="48">
        <v>10</v>
      </c>
      <c r="Q95" s="43">
        <v>31.8</v>
      </c>
      <c r="R95" s="43">
        <v>62.1</v>
      </c>
      <c r="S95" s="43">
        <v>11.2</v>
      </c>
      <c r="T95" s="43">
        <v>65.400000000000006</v>
      </c>
      <c r="U95" s="43">
        <v>48</v>
      </c>
      <c r="V95" s="43">
        <v>97.7</v>
      </c>
      <c r="W95" s="43">
        <v>88.4</v>
      </c>
      <c r="X95" s="43">
        <v>31.9</v>
      </c>
      <c r="Y95" s="43">
        <v>49</v>
      </c>
      <c r="Z95" s="43">
        <v>47.2</v>
      </c>
      <c r="AA95" s="43">
        <v>46.6</v>
      </c>
      <c r="AB95" s="43">
        <v>101.5</v>
      </c>
    </row>
    <row r="97" spans="1:28" ht="13.5" thickBot="1">
      <c r="A97" s="70" t="s">
        <v>32</v>
      </c>
      <c r="P97" s="14" t="s">
        <v>77</v>
      </c>
    </row>
    <row r="98" spans="1:28" ht="13.5" thickBot="1">
      <c r="A98" s="74" t="s">
        <v>33</v>
      </c>
      <c r="B98" s="15" t="s">
        <v>0</v>
      </c>
      <c r="C98" s="15" t="s">
        <v>1</v>
      </c>
      <c r="D98" s="15" t="s">
        <v>2</v>
      </c>
      <c r="E98" s="15" t="s">
        <v>3</v>
      </c>
      <c r="F98" s="15" t="s">
        <v>4</v>
      </c>
      <c r="G98" s="15" t="s">
        <v>5</v>
      </c>
      <c r="H98" s="15" t="s">
        <v>6</v>
      </c>
      <c r="I98" s="15" t="s">
        <v>7</v>
      </c>
      <c r="J98" s="15" t="s">
        <v>8</v>
      </c>
      <c r="K98" s="15" t="s">
        <v>9</v>
      </c>
      <c r="L98" s="15" t="s">
        <v>10</v>
      </c>
      <c r="M98" s="16" t="s">
        <v>11</v>
      </c>
      <c r="P98" s="38" t="s">
        <v>78</v>
      </c>
      <c r="Q98" s="4" t="s">
        <v>0</v>
      </c>
      <c r="R98" s="2" t="s">
        <v>1</v>
      </c>
      <c r="S98" s="2" t="s">
        <v>2</v>
      </c>
      <c r="T98" s="2" t="s">
        <v>3</v>
      </c>
      <c r="U98" s="2" t="s">
        <v>4</v>
      </c>
      <c r="V98" s="2" t="s">
        <v>5</v>
      </c>
      <c r="W98" s="2" t="s">
        <v>6</v>
      </c>
      <c r="X98" s="2" t="s">
        <v>7</v>
      </c>
      <c r="Y98" s="2" t="s">
        <v>8</v>
      </c>
      <c r="Z98" s="2" t="s">
        <v>9</v>
      </c>
      <c r="AA98" s="2" t="s">
        <v>10</v>
      </c>
      <c r="AB98" s="3" t="s">
        <v>11</v>
      </c>
    </row>
    <row r="99" spans="1:28" ht="13.5" thickTop="1">
      <c r="A99" s="72">
        <v>1</v>
      </c>
      <c r="B99" s="5">
        <f>Q47/(50/B86+50/B73)</f>
        <v>0.51115335788719185</v>
      </c>
      <c r="C99" s="6">
        <f t="shared" ref="C99:C108" si="68">R47/(50/C86+50/C73)</f>
        <v>0.61190070090118054</v>
      </c>
      <c r="D99" s="6">
        <f t="shared" ref="D99:D108" si="69">S47/(50/D86+50/D73)</f>
        <v>0.66450390595958486</v>
      </c>
      <c r="E99" s="6">
        <f t="shared" ref="E99:E108" si="70">T47/(50/E86+50/E73)</f>
        <v>0.94895001212518049</v>
      </c>
      <c r="F99" s="6">
        <f t="shared" ref="F99:F108" si="71">U47/(50/F86+50/F73)</f>
        <v>1.2216053139918968</v>
      </c>
      <c r="G99" s="6">
        <f t="shared" ref="G99:G108" si="72">V47/(50/G86+50/G73)</f>
        <v>1.5181297999371799</v>
      </c>
      <c r="H99" s="6">
        <f t="shared" ref="H99:H108" si="73">W47/(50/H86+50/H73)</f>
        <v>1.5283434909084201</v>
      </c>
      <c r="I99" s="6">
        <f t="shared" ref="I99:I108" si="74">X47/(50/I86+50/I73)</f>
        <v>1.4398437859957984</v>
      </c>
      <c r="J99" s="6">
        <f t="shared" ref="J99:J108" si="75">Y47/(50/J86+50/J73)</f>
        <v>1.189183586491211</v>
      </c>
      <c r="K99" s="6">
        <f t="shared" ref="K99:K108" si="76">Z47/(50/K86+50/K73)</f>
        <v>0.98812409294877723</v>
      </c>
      <c r="L99" s="6">
        <f t="shared" ref="L99:L108" si="77">AA47/(50/L86+50/L73)</f>
        <v>0.87955268416818422</v>
      </c>
      <c r="M99" s="7">
        <f t="shared" ref="M99:M108" si="78">AB47/(50/M86+50/M73)</f>
        <v>0.60172690129714779</v>
      </c>
      <c r="P99" s="50">
        <v>1</v>
      </c>
      <c r="Q99" s="43">
        <v>147.19999999999999</v>
      </c>
      <c r="R99" s="43">
        <v>115.2</v>
      </c>
      <c r="S99" s="43">
        <v>239.4</v>
      </c>
      <c r="T99" s="43">
        <v>234.2</v>
      </c>
      <c r="U99" s="43">
        <v>385.3</v>
      </c>
      <c r="V99" s="43">
        <v>163.80000000000001</v>
      </c>
      <c r="W99" s="43">
        <v>69.099999999999994</v>
      </c>
      <c r="X99" s="43">
        <v>34.6</v>
      </c>
      <c r="Y99" s="43">
        <v>24.3</v>
      </c>
      <c r="Z99" s="43">
        <v>25.6</v>
      </c>
      <c r="AA99" s="43">
        <v>76.8</v>
      </c>
      <c r="AB99" s="43">
        <v>176.6</v>
      </c>
    </row>
    <row r="100" spans="1:28">
      <c r="A100" s="72">
        <v>2</v>
      </c>
      <c r="B100" s="8">
        <f t="shared" ref="B100:B108" si="79">Q48/(50/B87+50/B74)</f>
        <v>0.5249448027107847</v>
      </c>
      <c r="C100" s="9">
        <f t="shared" si="68"/>
        <v>0.44962544451538944</v>
      </c>
      <c r="D100" s="9">
        <f t="shared" si="69"/>
        <v>0.70785648023330616</v>
      </c>
      <c r="E100" s="9">
        <f t="shared" si="70"/>
        <v>0.83922810110439361</v>
      </c>
      <c r="F100" s="9">
        <f t="shared" si="71"/>
        <v>1.1356628884134299</v>
      </c>
      <c r="G100" s="9">
        <f t="shared" si="72"/>
        <v>1.5922498434470314</v>
      </c>
      <c r="H100" s="9">
        <f t="shared" si="73"/>
        <v>1.9131463584688448</v>
      </c>
      <c r="I100" s="9">
        <f t="shared" si="74"/>
        <v>1.8061545863531763</v>
      </c>
      <c r="J100" s="9">
        <f t="shared" si="75"/>
        <v>1.3316835801127425</v>
      </c>
      <c r="K100" s="9">
        <f t="shared" si="76"/>
        <v>1.0077275691620491</v>
      </c>
      <c r="L100" s="9">
        <f t="shared" si="77"/>
        <v>0.81754122336996371</v>
      </c>
      <c r="M100" s="10">
        <f t="shared" si="78"/>
        <v>0.46100003704775772</v>
      </c>
      <c r="P100" s="47">
        <v>2</v>
      </c>
      <c r="Q100" s="43">
        <v>93.4</v>
      </c>
      <c r="R100" s="43">
        <v>131.80000000000001</v>
      </c>
      <c r="S100" s="43">
        <v>119</v>
      </c>
      <c r="T100" s="43">
        <v>225.3</v>
      </c>
      <c r="U100" s="43">
        <v>245.8</v>
      </c>
      <c r="V100" s="43">
        <v>157.4</v>
      </c>
      <c r="W100" s="43">
        <v>73</v>
      </c>
      <c r="X100" s="43">
        <v>38.4</v>
      </c>
      <c r="Y100" s="43">
        <v>39.700000000000003</v>
      </c>
      <c r="Z100" s="43">
        <v>25.6</v>
      </c>
      <c r="AA100" s="43">
        <v>165.1</v>
      </c>
      <c r="AB100" s="43">
        <v>222.7</v>
      </c>
    </row>
    <row r="101" spans="1:28">
      <c r="A101" s="72">
        <v>3</v>
      </c>
      <c r="B101" s="8">
        <f t="shared" si="79"/>
        <v>0.51024627780365461</v>
      </c>
      <c r="C101" s="9">
        <f t="shared" si="68"/>
        <v>0.57354909060519055</v>
      </c>
      <c r="D101" s="9">
        <f t="shared" si="69"/>
        <v>0.55586687269035562</v>
      </c>
      <c r="E101" s="9">
        <f t="shared" si="70"/>
        <v>0.88930763712585348</v>
      </c>
      <c r="F101" s="9">
        <f t="shared" si="71"/>
        <v>1.0765900983096466</v>
      </c>
      <c r="G101" s="9">
        <f t="shared" si="72"/>
        <v>1.7874515789802337</v>
      </c>
      <c r="H101" s="9">
        <f t="shared" si="73"/>
        <v>1.736154186902531</v>
      </c>
      <c r="I101" s="9">
        <f t="shared" si="74"/>
        <v>1.690037253966773</v>
      </c>
      <c r="J101" s="9">
        <f t="shared" si="75"/>
        <v>1.1527366515159163</v>
      </c>
      <c r="K101" s="9">
        <f t="shared" si="76"/>
        <v>1.1283217267116108</v>
      </c>
      <c r="L101" s="9">
        <f t="shared" si="77"/>
        <v>0.82315614601346832</v>
      </c>
      <c r="M101" s="10">
        <f t="shared" si="78"/>
        <v>0.53976771001010815</v>
      </c>
      <c r="P101" s="47">
        <v>3</v>
      </c>
      <c r="Q101" s="43">
        <v>85.8</v>
      </c>
      <c r="R101" s="43">
        <v>102.4</v>
      </c>
      <c r="S101" s="43">
        <v>202.2</v>
      </c>
      <c r="T101" s="43">
        <v>332.8</v>
      </c>
      <c r="U101" s="43">
        <v>243.2</v>
      </c>
      <c r="V101" s="43">
        <v>130.6</v>
      </c>
      <c r="W101" s="43">
        <v>96</v>
      </c>
      <c r="X101" s="43">
        <v>48.6</v>
      </c>
      <c r="Y101" s="43">
        <v>23</v>
      </c>
      <c r="Z101" s="43">
        <v>28.2</v>
      </c>
      <c r="AA101" s="43">
        <v>12.8</v>
      </c>
      <c r="AB101" s="43">
        <v>62.7</v>
      </c>
    </row>
    <row r="102" spans="1:28">
      <c r="A102" s="72">
        <v>4</v>
      </c>
      <c r="B102" s="8">
        <f t="shared" si="79"/>
        <v>0.46064221194009769</v>
      </c>
      <c r="C102" s="9">
        <f t="shared" si="68"/>
        <v>0.36655607628032838</v>
      </c>
      <c r="D102" s="9">
        <f t="shared" si="69"/>
        <v>0.60097613911999059</v>
      </c>
      <c r="E102" s="9">
        <f t="shared" si="70"/>
        <v>0.85877440612695777</v>
      </c>
      <c r="F102" s="9">
        <f t="shared" si="71"/>
        <v>1.2862141581724673</v>
      </c>
      <c r="G102" s="9">
        <f t="shared" si="72"/>
        <v>1.5454805350484011</v>
      </c>
      <c r="H102" s="9">
        <f t="shared" si="73"/>
        <v>1.4919701046054059</v>
      </c>
      <c r="I102" s="9">
        <f t="shared" si="74"/>
        <v>1.5387952043955815</v>
      </c>
      <c r="J102" s="9">
        <f t="shared" si="75"/>
        <v>1.3343294409725883</v>
      </c>
      <c r="K102" s="9">
        <f t="shared" si="76"/>
        <v>1.1041582365439959</v>
      </c>
      <c r="L102" s="9">
        <f t="shared" si="77"/>
        <v>0.57091155268238114</v>
      </c>
      <c r="M102" s="10">
        <f t="shared" si="78"/>
        <v>0.65092244854978687</v>
      </c>
      <c r="P102" s="47">
        <v>4</v>
      </c>
      <c r="Q102" s="43">
        <v>147.19999999999999</v>
      </c>
      <c r="R102" s="43">
        <v>171.5</v>
      </c>
      <c r="S102" s="43">
        <v>156.19999999999999</v>
      </c>
      <c r="T102" s="43">
        <v>185.6</v>
      </c>
      <c r="U102" s="43">
        <v>144.6</v>
      </c>
      <c r="V102" s="43">
        <v>117.8</v>
      </c>
      <c r="W102" s="43">
        <v>37.1</v>
      </c>
      <c r="X102" s="43">
        <v>34.6</v>
      </c>
      <c r="Y102" s="43">
        <v>61.4</v>
      </c>
      <c r="Z102" s="43">
        <v>56.3</v>
      </c>
      <c r="AA102" s="43">
        <v>183</v>
      </c>
      <c r="AB102" s="43">
        <v>249.6</v>
      </c>
    </row>
    <row r="103" spans="1:28">
      <c r="A103" s="72">
        <v>5</v>
      </c>
      <c r="B103" s="8">
        <f t="shared" si="79"/>
        <v>0.67354238571161429</v>
      </c>
      <c r="C103" s="9">
        <f t="shared" si="68"/>
        <v>0.52092065396666909</v>
      </c>
      <c r="D103" s="9">
        <f t="shared" si="69"/>
        <v>0.73380833170189486</v>
      </c>
      <c r="E103" s="9">
        <f t="shared" si="70"/>
        <v>1.0028639636693424</v>
      </c>
      <c r="F103" s="9">
        <f t="shared" si="71"/>
        <v>1.2866854505499765</v>
      </c>
      <c r="G103" s="9">
        <f t="shared" si="72"/>
        <v>1.6100467964508789</v>
      </c>
      <c r="H103" s="9">
        <f t="shared" si="73"/>
        <v>1.9523015316472261</v>
      </c>
      <c r="I103" s="9">
        <f t="shared" si="74"/>
        <v>1.7345269017014155</v>
      </c>
      <c r="J103" s="9">
        <f t="shared" si="75"/>
        <v>1.6064590959680456</v>
      </c>
      <c r="K103" s="9">
        <f t="shared" si="76"/>
        <v>0.9791330033868576</v>
      </c>
      <c r="L103" s="9">
        <f t="shared" si="77"/>
        <v>0.78211403027120574</v>
      </c>
      <c r="M103" s="10">
        <f t="shared" si="78"/>
        <v>0.5880843563516378</v>
      </c>
      <c r="P103" s="47">
        <v>5</v>
      </c>
      <c r="Q103" s="43">
        <v>142.1</v>
      </c>
      <c r="R103" s="43">
        <v>212.5</v>
      </c>
      <c r="S103" s="43">
        <v>179.2</v>
      </c>
      <c r="T103" s="43">
        <v>203.5</v>
      </c>
      <c r="U103" s="43">
        <v>230.4</v>
      </c>
      <c r="V103" s="43">
        <v>129.30000000000001</v>
      </c>
      <c r="W103" s="43">
        <v>61.4</v>
      </c>
      <c r="X103" s="43">
        <v>49.9</v>
      </c>
      <c r="Y103" s="43">
        <v>39.700000000000003</v>
      </c>
      <c r="Z103" s="43">
        <v>81.900000000000006</v>
      </c>
      <c r="AA103" s="43">
        <v>55</v>
      </c>
      <c r="AB103" s="43">
        <v>148.5</v>
      </c>
    </row>
    <row r="104" spans="1:28">
      <c r="A104" s="72">
        <v>6</v>
      </c>
      <c r="B104" s="8">
        <f t="shared" si="79"/>
        <v>0.508066877197907</v>
      </c>
      <c r="C104" s="9">
        <f t="shared" si="68"/>
        <v>0.68400458185958779</v>
      </c>
      <c r="D104" s="9">
        <f t="shared" si="69"/>
        <v>0.66565475508655469</v>
      </c>
      <c r="E104" s="9">
        <f t="shared" si="70"/>
        <v>0.89213976306179876</v>
      </c>
      <c r="F104" s="9">
        <f t="shared" si="71"/>
        <v>1.271053015915945</v>
      </c>
      <c r="G104" s="9">
        <f t="shared" si="72"/>
        <v>1.7366327345977868</v>
      </c>
      <c r="H104" s="9">
        <f t="shared" si="73"/>
        <v>1.8642577336697579</v>
      </c>
      <c r="I104" s="9">
        <f t="shared" si="74"/>
        <v>1.6985938850006579</v>
      </c>
      <c r="J104" s="9">
        <f t="shared" si="75"/>
        <v>1.3804112233227652</v>
      </c>
      <c r="K104" s="9">
        <f t="shared" si="76"/>
        <v>0.94270523609775159</v>
      </c>
      <c r="L104" s="9">
        <f t="shared" si="77"/>
        <v>0.66509499165515673</v>
      </c>
      <c r="M104" s="10">
        <f t="shared" si="78"/>
        <v>0.59550911060141543</v>
      </c>
      <c r="P104" s="47">
        <v>6</v>
      </c>
      <c r="Q104" s="43">
        <v>108.8</v>
      </c>
      <c r="R104" s="43">
        <v>140.80000000000001</v>
      </c>
      <c r="S104" s="43">
        <v>147.19999999999999</v>
      </c>
      <c r="T104" s="43">
        <v>243.2</v>
      </c>
      <c r="U104" s="43">
        <v>262.39999999999998</v>
      </c>
      <c r="V104" s="43">
        <v>142.1</v>
      </c>
      <c r="W104" s="43">
        <v>57.6</v>
      </c>
      <c r="X104" s="43">
        <v>41</v>
      </c>
      <c r="Y104" s="43">
        <v>30.7</v>
      </c>
      <c r="Z104" s="43">
        <v>44.8</v>
      </c>
      <c r="AA104" s="43">
        <v>106.2</v>
      </c>
      <c r="AB104" s="43">
        <v>160</v>
      </c>
    </row>
    <row r="105" spans="1:28">
      <c r="A105" s="72">
        <v>7</v>
      </c>
      <c r="B105" s="8">
        <f t="shared" si="79"/>
        <v>0.48797616999044113</v>
      </c>
      <c r="C105" s="9">
        <f t="shared" si="68"/>
        <v>0.46957731110984441</v>
      </c>
      <c r="D105" s="9">
        <f t="shared" si="69"/>
        <v>0.51446702887489681</v>
      </c>
      <c r="E105" s="9">
        <f t="shared" si="70"/>
        <v>0.87844300695694177</v>
      </c>
      <c r="F105" s="9">
        <f t="shared" si="71"/>
        <v>1.5160725304430072</v>
      </c>
      <c r="G105" s="9">
        <f t="shared" si="72"/>
        <v>1.6506314920735645</v>
      </c>
      <c r="H105" s="9">
        <f t="shared" si="73"/>
        <v>1.4891128005992591</v>
      </c>
      <c r="I105" s="9">
        <f t="shared" si="74"/>
        <v>1.734747867555035</v>
      </c>
      <c r="J105" s="9">
        <f t="shared" si="75"/>
        <v>1.2736868551337757</v>
      </c>
      <c r="K105" s="9">
        <f t="shared" si="76"/>
        <v>1.0837419103481418</v>
      </c>
      <c r="L105" s="9">
        <f t="shared" si="77"/>
        <v>0.86064048584919539</v>
      </c>
      <c r="M105" s="10">
        <f t="shared" si="78"/>
        <v>0.59102984161298944</v>
      </c>
      <c r="P105" s="47">
        <v>7</v>
      </c>
      <c r="Q105" s="43">
        <v>99.8</v>
      </c>
      <c r="R105" s="43">
        <v>160</v>
      </c>
      <c r="S105" s="43">
        <v>211.2</v>
      </c>
      <c r="T105" s="43">
        <v>275.2</v>
      </c>
      <c r="U105" s="43">
        <v>373.8</v>
      </c>
      <c r="V105" s="43">
        <v>144.6</v>
      </c>
      <c r="W105" s="43">
        <v>48.6</v>
      </c>
      <c r="X105" s="43">
        <v>41</v>
      </c>
      <c r="Y105" s="43">
        <v>44.8</v>
      </c>
      <c r="Z105" s="43">
        <v>51.2</v>
      </c>
      <c r="AA105" s="43">
        <v>121.6</v>
      </c>
      <c r="AB105" s="43">
        <v>145.9</v>
      </c>
    </row>
    <row r="106" spans="1:28">
      <c r="A106" s="72">
        <v>8</v>
      </c>
      <c r="B106" s="8">
        <f t="shared" si="79"/>
        <v>0.56894934075234394</v>
      </c>
      <c r="C106" s="9">
        <f t="shared" si="68"/>
        <v>0.5552613808261061</v>
      </c>
      <c r="D106" s="9">
        <f t="shared" si="69"/>
        <v>0.55904865820169092</v>
      </c>
      <c r="E106" s="9">
        <f t="shared" si="70"/>
        <v>0.68355915223093167</v>
      </c>
      <c r="F106" s="9">
        <f t="shared" si="71"/>
        <v>1.1916558944326217</v>
      </c>
      <c r="G106" s="9">
        <f t="shared" si="72"/>
        <v>1.7155032500385903</v>
      </c>
      <c r="H106" s="9">
        <f t="shared" si="73"/>
        <v>1.8064541044509763</v>
      </c>
      <c r="I106" s="9">
        <f t="shared" si="74"/>
        <v>1.795931818061191</v>
      </c>
      <c r="J106" s="9">
        <f t="shared" si="75"/>
        <v>1.2476968570986025</v>
      </c>
      <c r="K106" s="9">
        <f t="shared" si="76"/>
        <v>0.86455609144562851</v>
      </c>
      <c r="L106" s="9">
        <f t="shared" si="77"/>
        <v>0.82219375551395257</v>
      </c>
      <c r="M106" s="10">
        <f t="shared" si="78"/>
        <v>0.65611264112876988</v>
      </c>
      <c r="P106" s="47">
        <v>8</v>
      </c>
      <c r="Q106" s="43">
        <v>98.6</v>
      </c>
      <c r="R106" s="43">
        <v>140.80000000000001</v>
      </c>
      <c r="S106" s="43">
        <v>192</v>
      </c>
      <c r="T106" s="43">
        <v>211.2</v>
      </c>
      <c r="U106" s="43">
        <v>268.8</v>
      </c>
      <c r="V106" s="43">
        <v>129.30000000000001</v>
      </c>
      <c r="W106" s="43">
        <v>67.8</v>
      </c>
      <c r="X106" s="43">
        <v>32</v>
      </c>
      <c r="Y106" s="43">
        <v>32</v>
      </c>
      <c r="Z106" s="43">
        <v>35.799999999999997</v>
      </c>
      <c r="AA106" s="43">
        <v>99.8</v>
      </c>
      <c r="AB106" s="43">
        <v>134.4</v>
      </c>
    </row>
    <row r="107" spans="1:28">
      <c r="A107" s="72">
        <v>9</v>
      </c>
      <c r="B107" s="8">
        <f t="shared" si="79"/>
        <v>0.63521022725678855</v>
      </c>
      <c r="C107" s="9">
        <f t="shared" si="68"/>
        <v>0.58262053142451842</v>
      </c>
      <c r="D107" s="9">
        <f t="shared" si="69"/>
        <v>0.46295429898987989</v>
      </c>
      <c r="E107" s="9">
        <f t="shared" si="70"/>
        <v>0.9768859470157949</v>
      </c>
      <c r="F107" s="9">
        <f t="shared" si="71"/>
        <v>1.3073266154999545</v>
      </c>
      <c r="G107" s="9">
        <f t="shared" si="72"/>
        <v>1.7727781632670361</v>
      </c>
      <c r="H107" s="9">
        <f t="shared" si="73"/>
        <v>1.7397236705894596</v>
      </c>
      <c r="I107" s="9">
        <f t="shared" si="74"/>
        <v>1.6914765475216658</v>
      </c>
      <c r="J107" s="9">
        <f t="shared" si="75"/>
        <v>1.4654663452333931</v>
      </c>
      <c r="K107" s="9">
        <f t="shared" si="76"/>
        <v>1.1506300974328427</v>
      </c>
      <c r="L107" s="9">
        <f t="shared" si="77"/>
        <v>0.68442576552866929</v>
      </c>
      <c r="M107" s="10">
        <f t="shared" si="78"/>
        <v>0.43128386913980182</v>
      </c>
      <c r="P107" s="47">
        <v>9</v>
      </c>
      <c r="Q107" s="43">
        <v>125.4</v>
      </c>
      <c r="R107" s="43">
        <v>145.9</v>
      </c>
      <c r="S107" s="43">
        <v>143.4</v>
      </c>
      <c r="T107" s="43">
        <v>224</v>
      </c>
      <c r="U107" s="43">
        <v>362.2</v>
      </c>
      <c r="V107" s="43">
        <v>122.9</v>
      </c>
      <c r="W107" s="43">
        <v>41</v>
      </c>
      <c r="X107" s="43">
        <v>35.799999999999997</v>
      </c>
      <c r="Y107" s="43">
        <v>28.2</v>
      </c>
      <c r="Z107" s="43">
        <v>48.6</v>
      </c>
      <c r="AA107" s="43">
        <v>83.2</v>
      </c>
      <c r="AB107" s="43">
        <v>147.19999999999999</v>
      </c>
    </row>
    <row r="108" spans="1:28" ht="13.5" thickBot="1">
      <c r="A108" s="73">
        <v>10</v>
      </c>
      <c r="B108" s="11">
        <f t="shared" si="79"/>
        <v>0.58342019869224293</v>
      </c>
      <c r="C108" s="12">
        <f t="shared" si="68"/>
        <v>0.5360444063094818</v>
      </c>
      <c r="D108" s="12">
        <f t="shared" si="69"/>
        <v>0.67272073157338885</v>
      </c>
      <c r="E108" s="12">
        <f t="shared" si="70"/>
        <v>1.059316079416216</v>
      </c>
      <c r="F108" s="12">
        <f t="shared" si="71"/>
        <v>1.3950406684924719</v>
      </c>
      <c r="G108" s="12">
        <f t="shared" si="72"/>
        <v>1.8072650363676162</v>
      </c>
      <c r="H108" s="12">
        <f t="shared" si="73"/>
        <v>2.0614460003841968</v>
      </c>
      <c r="I108" s="12">
        <f t="shared" si="74"/>
        <v>1.8912300593821778</v>
      </c>
      <c r="J108" s="12">
        <f t="shared" si="75"/>
        <v>1.632910010436549</v>
      </c>
      <c r="K108" s="12">
        <f t="shared" si="76"/>
        <v>1.0935816173719413</v>
      </c>
      <c r="L108" s="12">
        <f t="shared" si="77"/>
        <v>0.73602782286320678</v>
      </c>
      <c r="M108" s="13">
        <f t="shared" si="78"/>
        <v>0.61208526547579489</v>
      </c>
      <c r="P108" s="48">
        <v>10</v>
      </c>
      <c r="Q108" s="43">
        <v>140.80000000000001</v>
      </c>
      <c r="R108" s="43">
        <v>206.1</v>
      </c>
      <c r="S108" s="43">
        <v>163.80000000000001</v>
      </c>
      <c r="T108" s="43">
        <v>216.3</v>
      </c>
      <c r="U108" s="43">
        <v>217.6</v>
      </c>
      <c r="V108" s="43">
        <v>116.5</v>
      </c>
      <c r="W108" s="43">
        <v>51.2</v>
      </c>
      <c r="X108" s="43">
        <v>38.4</v>
      </c>
      <c r="Y108" s="43">
        <v>47.4</v>
      </c>
      <c r="Z108" s="43">
        <v>71.7</v>
      </c>
      <c r="AA108" s="43">
        <v>144.6</v>
      </c>
      <c r="AB108" s="43">
        <v>211.2</v>
      </c>
    </row>
    <row r="110" spans="1:28">
      <c r="A110" s="70" t="s">
        <v>40</v>
      </c>
    </row>
    <row r="111" spans="1:28" ht="13.5" thickBot="1">
      <c r="A111" s="70" t="s">
        <v>40</v>
      </c>
      <c r="B111" s="15" t="s">
        <v>0</v>
      </c>
      <c r="C111" s="15" t="s">
        <v>1</v>
      </c>
      <c r="D111" s="15" t="s">
        <v>2</v>
      </c>
      <c r="E111" s="15" t="s">
        <v>3</v>
      </c>
      <c r="F111" s="15" t="s">
        <v>4</v>
      </c>
      <c r="G111" s="15" t="s">
        <v>5</v>
      </c>
      <c r="H111" s="15" t="s">
        <v>6</v>
      </c>
      <c r="I111" s="15" t="s">
        <v>7</v>
      </c>
      <c r="J111" s="15" t="s">
        <v>8</v>
      </c>
      <c r="K111" s="15" t="s">
        <v>9</v>
      </c>
      <c r="L111" s="15" t="s">
        <v>10</v>
      </c>
      <c r="M111" s="16" t="s">
        <v>11</v>
      </c>
    </row>
    <row r="112" spans="1:28" ht="13.5" thickTop="1">
      <c r="A112" s="72">
        <v>1</v>
      </c>
      <c r="B112" s="5">
        <f>B47-B60</f>
        <v>1.3222948096084477</v>
      </c>
      <c r="C112" s="6">
        <f t="shared" ref="C112:M112" si="80">C47-C60</f>
        <v>3.1332722267170023</v>
      </c>
      <c r="D112" s="6">
        <f t="shared" si="80"/>
        <v>5.9903278648582248</v>
      </c>
      <c r="E112" s="6">
        <f t="shared" si="80"/>
        <v>8.6159029403232097</v>
      </c>
      <c r="F112" s="6">
        <f t="shared" si="80"/>
        <v>11.520093759059407</v>
      </c>
      <c r="G112" s="6">
        <f t="shared" si="80"/>
        <v>12.888754971770883</v>
      </c>
      <c r="H112" s="6">
        <f t="shared" si="80"/>
        <v>12.663489169432319</v>
      </c>
      <c r="I112" s="6">
        <f t="shared" si="80"/>
        <v>10.625851840251865</v>
      </c>
      <c r="J112" s="6">
        <f t="shared" si="80"/>
        <v>6.1811832684376533</v>
      </c>
      <c r="K112" s="6">
        <f t="shared" si="80"/>
        <v>2.9981479280266363</v>
      </c>
      <c r="L112" s="6">
        <f t="shared" si="80"/>
        <v>1.170827070712368</v>
      </c>
      <c r="M112" s="7">
        <f t="shared" si="80"/>
        <v>0.72432206050046855</v>
      </c>
    </row>
    <row r="113" spans="1:13">
      <c r="A113" s="72">
        <v>2</v>
      </c>
      <c r="B113" s="8">
        <f t="shared" ref="B113:M121" si="81">B48-B61</f>
        <v>1.1532478983398864</v>
      </c>
      <c r="C113" s="9">
        <f t="shared" si="81"/>
        <v>3.1622730592281019</v>
      </c>
      <c r="D113" s="9">
        <f t="shared" si="81"/>
        <v>5.5514861610536421</v>
      </c>
      <c r="E113" s="9">
        <f t="shared" si="81"/>
        <v>8.8421899469686007</v>
      </c>
      <c r="F113" s="9">
        <f t="shared" si="81"/>
        <v>9.8102138284150548</v>
      </c>
      <c r="G113" s="9">
        <f t="shared" si="81"/>
        <v>13.344702155828408</v>
      </c>
      <c r="H113" s="9">
        <f t="shared" si="81"/>
        <v>11.629927259767179</v>
      </c>
      <c r="I113" s="9">
        <f t="shared" si="81"/>
        <v>9.6247838067752021</v>
      </c>
      <c r="J113" s="9">
        <f t="shared" si="81"/>
        <v>6.5379617982923817</v>
      </c>
      <c r="K113" s="9">
        <f t="shared" si="81"/>
        <v>3.1082441955096476</v>
      </c>
      <c r="L113" s="9">
        <f t="shared" si="81"/>
        <v>1.1792829484888774</v>
      </c>
      <c r="M113" s="10">
        <f t="shared" si="81"/>
        <v>0.77146517501611944</v>
      </c>
    </row>
    <row r="114" spans="1:13">
      <c r="A114" s="72">
        <v>3</v>
      </c>
      <c r="B114" s="8">
        <f t="shared" si="81"/>
        <v>1.3540495812300204</v>
      </c>
      <c r="C114" s="9">
        <f t="shared" si="81"/>
        <v>3.1872298015983738</v>
      </c>
      <c r="D114" s="9">
        <f t="shared" si="81"/>
        <v>5.9324033486739873</v>
      </c>
      <c r="E114" s="9">
        <f t="shared" si="81"/>
        <v>8.5735944666034349</v>
      </c>
      <c r="F114" s="9">
        <f t="shared" si="81"/>
        <v>12.067031788651359</v>
      </c>
      <c r="G114" s="9">
        <f t="shared" si="81"/>
        <v>11.439677071378465</v>
      </c>
      <c r="H114" s="9">
        <f t="shared" si="81"/>
        <v>13.087459536839869</v>
      </c>
      <c r="I114" s="9">
        <f t="shared" si="81"/>
        <v>11.028839168396185</v>
      </c>
      <c r="J114" s="9">
        <f t="shared" si="81"/>
        <v>6.6441826019591401</v>
      </c>
      <c r="K114" s="9">
        <f t="shared" si="81"/>
        <v>3.0643145653466011</v>
      </c>
      <c r="L114" s="9">
        <f t="shared" si="81"/>
        <v>1.0415794932591798</v>
      </c>
      <c r="M114" s="10">
        <f t="shared" si="81"/>
        <v>0.64860961650658266</v>
      </c>
    </row>
    <row r="115" spans="1:13">
      <c r="A115" s="72">
        <v>4</v>
      </c>
      <c r="B115" s="8">
        <f t="shared" si="81"/>
        <v>0.9122995802403544</v>
      </c>
      <c r="C115" s="9">
        <f t="shared" si="81"/>
        <v>3.3198292076307729</v>
      </c>
      <c r="D115" s="9">
        <f t="shared" si="81"/>
        <v>5.6796127063177284</v>
      </c>
      <c r="E115" s="9">
        <f t="shared" si="81"/>
        <v>8.9753162350154732</v>
      </c>
      <c r="F115" s="9">
        <f t="shared" si="81"/>
        <v>11.792917216991322</v>
      </c>
      <c r="G115" s="9">
        <f t="shared" si="81"/>
        <v>12.874421706570089</v>
      </c>
      <c r="H115" s="9">
        <f t="shared" si="81"/>
        <v>12.843954400377701</v>
      </c>
      <c r="I115" s="9">
        <f t="shared" si="81"/>
        <v>10.39777307410111</v>
      </c>
      <c r="J115" s="9">
        <f t="shared" si="81"/>
        <v>6.4381406943734545</v>
      </c>
      <c r="K115" s="9">
        <f t="shared" si="81"/>
        <v>3.0368063351832868</v>
      </c>
      <c r="L115" s="9">
        <f t="shared" si="81"/>
        <v>1.2050300117572696</v>
      </c>
      <c r="M115" s="10">
        <f t="shared" si="81"/>
        <v>0.33043162464569775</v>
      </c>
    </row>
    <row r="116" spans="1:13">
      <c r="A116" s="72">
        <v>5</v>
      </c>
      <c r="B116" s="8">
        <f t="shared" si="81"/>
        <v>1.2429723948265301</v>
      </c>
      <c r="C116" s="9">
        <f t="shared" si="81"/>
        <v>3.0849592088217506</v>
      </c>
      <c r="D116" s="9">
        <f t="shared" si="81"/>
        <v>6.1158268829136864</v>
      </c>
      <c r="E116" s="9">
        <f t="shared" si="81"/>
        <v>8.1787777753828586</v>
      </c>
      <c r="F116" s="9">
        <f t="shared" si="81"/>
        <v>11.95209991340187</v>
      </c>
      <c r="G116" s="9">
        <f t="shared" si="81"/>
        <v>12.911758475635093</v>
      </c>
      <c r="H116" s="9">
        <f t="shared" si="81"/>
        <v>12.721264624861812</v>
      </c>
      <c r="I116" s="9">
        <f t="shared" si="81"/>
        <v>10.917775068040381</v>
      </c>
      <c r="J116" s="9">
        <f t="shared" si="81"/>
        <v>6.5654045607890588</v>
      </c>
      <c r="K116" s="9">
        <f t="shared" si="81"/>
        <v>3.1060086988801157</v>
      </c>
      <c r="L116" s="9">
        <f t="shared" si="81"/>
        <v>0.99794033117977365</v>
      </c>
      <c r="M116" s="10">
        <f t="shared" si="81"/>
        <v>0.58010082971615162</v>
      </c>
    </row>
    <row r="117" spans="1:13">
      <c r="A117" s="72">
        <v>6</v>
      </c>
      <c r="B117" s="8">
        <f t="shared" si="81"/>
        <v>1.3853134229988395</v>
      </c>
      <c r="C117" s="9">
        <f t="shared" si="81"/>
        <v>3.1063564924043776</v>
      </c>
      <c r="D117" s="9">
        <f t="shared" si="81"/>
        <v>5.6324896312384638</v>
      </c>
      <c r="E117" s="9">
        <f t="shared" si="81"/>
        <v>9.1698161548056518</v>
      </c>
      <c r="F117" s="9">
        <f t="shared" si="81"/>
        <v>11.120896196922857</v>
      </c>
      <c r="G117" s="9">
        <f t="shared" si="81"/>
        <v>12.193822178066185</v>
      </c>
      <c r="H117" s="9">
        <f t="shared" si="81"/>
        <v>13.295766475459864</v>
      </c>
      <c r="I117" s="9">
        <f t="shared" si="81"/>
        <v>9.9390827958535475</v>
      </c>
      <c r="J117" s="9">
        <f t="shared" si="81"/>
        <v>6.3715630802884657</v>
      </c>
      <c r="K117" s="9">
        <f t="shared" si="81"/>
        <v>3.0655193931255775</v>
      </c>
      <c r="L117" s="9">
        <f t="shared" si="81"/>
        <v>1.3209661482570212</v>
      </c>
      <c r="M117" s="10">
        <f t="shared" si="81"/>
        <v>0.96965655841820042</v>
      </c>
    </row>
    <row r="118" spans="1:13">
      <c r="A118" s="72">
        <v>7</v>
      </c>
      <c r="B118" s="8">
        <f t="shared" si="81"/>
        <v>1.3914241069719391</v>
      </c>
      <c r="C118" s="9">
        <f t="shared" si="81"/>
        <v>3.2131652739230474</v>
      </c>
      <c r="D118" s="9">
        <f t="shared" si="81"/>
        <v>5.576782959930263</v>
      </c>
      <c r="E118" s="9">
        <f t="shared" si="81"/>
        <v>8.5818546584807329</v>
      </c>
      <c r="F118" s="9">
        <f t="shared" si="81"/>
        <v>11.217182674347548</v>
      </c>
      <c r="G118" s="9">
        <f t="shared" si="81"/>
        <v>13.636826052758156</v>
      </c>
      <c r="H118" s="9">
        <f t="shared" si="81"/>
        <v>13.060280477175198</v>
      </c>
      <c r="I118" s="9">
        <f t="shared" si="81"/>
        <v>9.5143091815607264</v>
      </c>
      <c r="J118" s="9">
        <f t="shared" si="81"/>
        <v>5.7085540594561612</v>
      </c>
      <c r="K118" s="9">
        <f t="shared" si="81"/>
        <v>3.0800172363652991</v>
      </c>
      <c r="L118" s="9">
        <f t="shared" si="81"/>
        <v>0.84370491607305009</v>
      </c>
      <c r="M118" s="10">
        <f t="shared" si="81"/>
        <v>0.90547587693225662</v>
      </c>
    </row>
    <row r="119" spans="1:13">
      <c r="A119" s="72">
        <v>8</v>
      </c>
      <c r="B119" s="8">
        <f t="shared" si="81"/>
        <v>1.6339570618712504</v>
      </c>
      <c r="C119" s="9">
        <f t="shared" si="81"/>
        <v>3.1354573566279687</v>
      </c>
      <c r="D119" s="9">
        <f t="shared" si="81"/>
        <v>5.8959360213163574</v>
      </c>
      <c r="E119" s="9">
        <f t="shared" si="81"/>
        <v>8.3916873277282118</v>
      </c>
      <c r="F119" s="9">
        <f t="shared" si="81"/>
        <v>12.101023973262667</v>
      </c>
      <c r="G119" s="9">
        <f t="shared" si="81"/>
        <v>13.159387933117973</v>
      </c>
      <c r="H119" s="9">
        <f t="shared" si="81"/>
        <v>11.969203903135192</v>
      </c>
      <c r="I119" s="9">
        <f t="shared" si="81"/>
        <v>9.9613538562106818</v>
      </c>
      <c r="J119" s="9">
        <f t="shared" si="81"/>
        <v>6.6669364163592846</v>
      </c>
      <c r="K119" s="9">
        <f t="shared" si="81"/>
        <v>3.1307750746446317</v>
      </c>
      <c r="L119" s="9">
        <f t="shared" si="81"/>
        <v>1.1413302138305532</v>
      </c>
      <c r="M119" s="10">
        <f t="shared" si="81"/>
        <v>1.0062954161599129</v>
      </c>
    </row>
    <row r="120" spans="1:13">
      <c r="A120" s="72">
        <v>9</v>
      </c>
      <c r="B120" s="8">
        <f t="shared" si="81"/>
        <v>1.0819453622242707</v>
      </c>
      <c r="C120" s="9">
        <f t="shared" si="81"/>
        <v>3.0967792281590256</v>
      </c>
      <c r="D120" s="9">
        <f t="shared" si="81"/>
        <v>6.3063919304199541</v>
      </c>
      <c r="E120" s="9">
        <f t="shared" si="81"/>
        <v>8.7833808146411769</v>
      </c>
      <c r="F120" s="9">
        <f t="shared" si="81"/>
        <v>10.934257492674343</v>
      </c>
      <c r="G120" s="9">
        <f t="shared" si="81"/>
        <v>13.354676857198363</v>
      </c>
      <c r="H120" s="9">
        <f t="shared" si="81"/>
        <v>12.674814105547643</v>
      </c>
      <c r="I120" s="9">
        <f t="shared" si="81"/>
        <v>10.219550341705617</v>
      </c>
      <c r="J120" s="9">
        <f t="shared" si="81"/>
        <v>6.0652783660938603</v>
      </c>
      <c r="K120" s="9">
        <f t="shared" si="81"/>
        <v>3.1441901412870177</v>
      </c>
      <c r="L120" s="9">
        <f t="shared" si="81"/>
        <v>1.4183416087178387</v>
      </c>
      <c r="M120" s="10">
        <f t="shared" si="81"/>
        <v>0.67417715565429814</v>
      </c>
    </row>
    <row r="121" spans="1:13">
      <c r="A121" s="73">
        <v>10</v>
      </c>
      <c r="B121" s="11">
        <f t="shared" si="81"/>
        <v>1.3154248701546369</v>
      </c>
      <c r="C121" s="12">
        <f t="shared" si="81"/>
        <v>3.1748682789923053</v>
      </c>
      <c r="D121" s="12">
        <f t="shared" si="81"/>
        <v>5.7760599257766865</v>
      </c>
      <c r="E121" s="12">
        <f t="shared" si="81"/>
        <v>8.7092666177266782</v>
      </c>
      <c r="F121" s="12">
        <f t="shared" si="81"/>
        <v>11.104132370345118</v>
      </c>
      <c r="G121" s="12">
        <f t="shared" si="81"/>
        <v>11.872457360623656</v>
      </c>
      <c r="H121" s="12">
        <f t="shared" si="81"/>
        <v>11.89550786537135</v>
      </c>
      <c r="I121" s="12">
        <f t="shared" si="81"/>
        <v>10.807040682286729</v>
      </c>
      <c r="J121" s="12">
        <f t="shared" si="81"/>
        <v>6.6719394441626045</v>
      </c>
      <c r="K121" s="12">
        <f t="shared" si="81"/>
        <v>3.1658821140324465</v>
      </c>
      <c r="L121" s="12">
        <f t="shared" si="81"/>
        <v>1.3914425010221128</v>
      </c>
      <c r="M121" s="13">
        <f t="shared" si="81"/>
        <v>0.66162897281371835</v>
      </c>
    </row>
    <row r="123" spans="1:13">
      <c r="A123" s="70" t="s">
        <v>41</v>
      </c>
    </row>
    <row r="124" spans="1:13" ht="13.5" thickBot="1">
      <c r="A124" s="70" t="s">
        <v>41</v>
      </c>
      <c r="B124" s="15" t="s">
        <v>0</v>
      </c>
      <c r="C124" s="15" t="s">
        <v>1</v>
      </c>
      <c r="D124" s="15" t="s">
        <v>2</v>
      </c>
      <c r="E124" s="15" t="s">
        <v>3</v>
      </c>
      <c r="F124" s="15" t="s">
        <v>4</v>
      </c>
      <c r="G124" s="15" t="s">
        <v>5</v>
      </c>
      <c r="H124" s="15" t="s">
        <v>6</v>
      </c>
      <c r="I124" s="15" t="s">
        <v>7</v>
      </c>
      <c r="J124" s="15" t="s">
        <v>8</v>
      </c>
      <c r="K124" s="15" t="s">
        <v>9</v>
      </c>
      <c r="L124" s="15" t="s">
        <v>10</v>
      </c>
      <c r="M124" s="16" t="s">
        <v>11</v>
      </c>
    </row>
    <row r="125" spans="1:13" ht="13.5" thickTop="1">
      <c r="A125" s="72">
        <v>1</v>
      </c>
      <c r="B125" s="5">
        <f>(Q21-Q34)/2</f>
        <v>2.5</v>
      </c>
      <c r="C125" s="6">
        <f t="shared" ref="C125:M134" si="82">(R21-R34)/2</f>
        <v>5.45</v>
      </c>
      <c r="D125" s="6">
        <f t="shared" si="82"/>
        <v>6.15</v>
      </c>
      <c r="E125" s="6">
        <f t="shared" si="82"/>
        <v>3.8</v>
      </c>
      <c r="F125" s="6">
        <f t="shared" si="82"/>
        <v>4.0999999999999996</v>
      </c>
      <c r="G125" s="6">
        <f t="shared" si="82"/>
        <v>4.25</v>
      </c>
      <c r="H125" s="6">
        <f t="shared" si="82"/>
        <v>5.0500000000000007</v>
      </c>
      <c r="I125" s="6">
        <f t="shared" si="82"/>
        <v>5.7999999999999989</v>
      </c>
      <c r="J125" s="6">
        <f t="shared" si="82"/>
        <v>4.8500000000000005</v>
      </c>
      <c r="K125" s="6">
        <f t="shared" si="82"/>
        <v>5.25</v>
      </c>
      <c r="L125" s="6">
        <f t="shared" si="82"/>
        <v>2.9999999999999996</v>
      </c>
      <c r="M125" s="7">
        <f t="shared" si="82"/>
        <v>1.5</v>
      </c>
    </row>
    <row r="126" spans="1:13">
      <c r="A126" s="72">
        <v>2</v>
      </c>
      <c r="B126" s="8">
        <f t="shared" ref="B126:B134" si="83">(Q22-Q35)/2</f>
        <v>3.0999999999999996</v>
      </c>
      <c r="C126" s="9">
        <f t="shared" si="82"/>
        <v>3.3</v>
      </c>
      <c r="D126" s="9">
        <f t="shared" si="82"/>
        <v>4.4000000000000004</v>
      </c>
      <c r="E126" s="9">
        <f t="shared" si="82"/>
        <v>4.0500000000000007</v>
      </c>
      <c r="F126" s="9">
        <f t="shared" si="82"/>
        <v>2.5000000000000009</v>
      </c>
      <c r="G126" s="9">
        <f t="shared" si="82"/>
        <v>4</v>
      </c>
      <c r="H126" s="9">
        <f t="shared" si="82"/>
        <v>3.8000000000000007</v>
      </c>
      <c r="I126" s="9">
        <f t="shared" si="82"/>
        <v>4</v>
      </c>
      <c r="J126" s="9">
        <f t="shared" si="82"/>
        <v>6.3000000000000007</v>
      </c>
      <c r="K126" s="9">
        <f t="shared" si="82"/>
        <v>4.2</v>
      </c>
      <c r="L126" s="9">
        <f t="shared" si="82"/>
        <v>3</v>
      </c>
      <c r="M126" s="10">
        <f t="shared" si="82"/>
        <v>2.0499999999999998</v>
      </c>
    </row>
    <row r="127" spans="1:13">
      <c r="A127" s="72">
        <v>3</v>
      </c>
      <c r="B127" s="8">
        <f t="shared" si="83"/>
        <v>2.85</v>
      </c>
      <c r="C127" s="9">
        <f t="shared" si="82"/>
        <v>3.95</v>
      </c>
      <c r="D127" s="9">
        <f t="shared" si="82"/>
        <v>5.5</v>
      </c>
      <c r="E127" s="9">
        <f t="shared" si="82"/>
        <v>4.1999999999999993</v>
      </c>
      <c r="F127" s="9">
        <f t="shared" si="82"/>
        <v>4.5500000000000007</v>
      </c>
      <c r="G127" s="9">
        <f t="shared" si="82"/>
        <v>3.1500000000000004</v>
      </c>
      <c r="H127" s="9">
        <f t="shared" si="82"/>
        <v>4.5</v>
      </c>
      <c r="I127" s="9">
        <f t="shared" si="82"/>
        <v>6.3000000000000007</v>
      </c>
      <c r="J127" s="9">
        <f t="shared" si="82"/>
        <v>6.3500000000000005</v>
      </c>
      <c r="K127" s="9">
        <f t="shared" si="82"/>
        <v>3.6499999999999995</v>
      </c>
      <c r="L127" s="9">
        <f t="shared" si="82"/>
        <v>3</v>
      </c>
      <c r="M127" s="10">
        <f t="shared" si="82"/>
        <v>2.1500000000000004</v>
      </c>
    </row>
    <row r="128" spans="1:13">
      <c r="A128" s="72">
        <v>4</v>
      </c>
      <c r="B128" s="8">
        <f t="shared" si="83"/>
        <v>4.6500000000000004</v>
      </c>
      <c r="C128" s="9">
        <f t="shared" si="82"/>
        <v>5.5</v>
      </c>
      <c r="D128" s="9">
        <f t="shared" si="82"/>
        <v>4.2</v>
      </c>
      <c r="E128" s="9">
        <f t="shared" si="82"/>
        <v>4.7499999999999991</v>
      </c>
      <c r="F128" s="9">
        <f t="shared" si="82"/>
        <v>4.6500000000000004</v>
      </c>
      <c r="G128" s="9">
        <f t="shared" si="82"/>
        <v>5.1000000000000014</v>
      </c>
      <c r="H128" s="9">
        <f t="shared" si="82"/>
        <v>4.7999999999999989</v>
      </c>
      <c r="I128" s="9">
        <f t="shared" si="82"/>
        <v>5.4499999999999993</v>
      </c>
      <c r="J128" s="9">
        <f t="shared" si="82"/>
        <v>5</v>
      </c>
      <c r="K128" s="9">
        <f t="shared" si="82"/>
        <v>4.9499999999999993</v>
      </c>
      <c r="L128" s="9">
        <f t="shared" si="82"/>
        <v>2.5499999999999998</v>
      </c>
      <c r="M128" s="10">
        <f t="shared" si="82"/>
        <v>3</v>
      </c>
    </row>
    <row r="129" spans="1:13">
      <c r="A129" s="72">
        <v>5</v>
      </c>
      <c r="B129" s="8">
        <f t="shared" si="83"/>
        <v>2.4500000000000002</v>
      </c>
      <c r="C129" s="9">
        <f t="shared" si="82"/>
        <v>3.4</v>
      </c>
      <c r="D129" s="9">
        <f t="shared" si="82"/>
        <v>5.4</v>
      </c>
      <c r="E129" s="9">
        <f t="shared" si="82"/>
        <v>3.3500000000000005</v>
      </c>
      <c r="F129" s="9">
        <f t="shared" si="82"/>
        <v>4.1999999999999993</v>
      </c>
      <c r="G129" s="9">
        <f t="shared" si="82"/>
        <v>3.8499999999999996</v>
      </c>
      <c r="H129" s="9">
        <f t="shared" si="82"/>
        <v>4.3000000000000007</v>
      </c>
      <c r="I129" s="9">
        <f t="shared" si="82"/>
        <v>5.4</v>
      </c>
      <c r="J129" s="9">
        <f t="shared" si="82"/>
        <v>5.4500000000000011</v>
      </c>
      <c r="K129" s="9">
        <f t="shared" si="82"/>
        <v>4.1500000000000004</v>
      </c>
      <c r="L129" s="9">
        <f t="shared" si="82"/>
        <v>3.6500000000000004</v>
      </c>
      <c r="M129" s="10">
        <f t="shared" si="82"/>
        <v>2.65</v>
      </c>
    </row>
    <row r="130" spans="1:13">
      <c r="A130" s="72">
        <v>6</v>
      </c>
      <c r="B130" s="8">
        <f t="shared" si="83"/>
        <v>1.95</v>
      </c>
      <c r="C130" s="9">
        <f t="shared" si="82"/>
        <v>4.5</v>
      </c>
      <c r="D130" s="9">
        <f t="shared" si="82"/>
        <v>3.6500000000000004</v>
      </c>
      <c r="E130" s="9">
        <f t="shared" si="82"/>
        <v>4</v>
      </c>
      <c r="F130" s="9">
        <f t="shared" si="82"/>
        <v>3.55</v>
      </c>
      <c r="G130" s="9">
        <f t="shared" si="82"/>
        <v>3.5</v>
      </c>
      <c r="H130" s="9">
        <f t="shared" si="82"/>
        <v>4.5500000000000007</v>
      </c>
      <c r="I130" s="9">
        <f t="shared" si="82"/>
        <v>4.3000000000000007</v>
      </c>
      <c r="J130" s="9">
        <f t="shared" si="82"/>
        <v>4.3499999999999996</v>
      </c>
      <c r="K130" s="9">
        <f t="shared" si="82"/>
        <v>6.8</v>
      </c>
      <c r="L130" s="9">
        <f t="shared" si="82"/>
        <v>2.6</v>
      </c>
      <c r="M130" s="10">
        <f t="shared" si="82"/>
        <v>1.3</v>
      </c>
    </row>
    <row r="131" spans="1:13">
      <c r="A131" s="72">
        <v>7</v>
      </c>
      <c r="B131" s="8">
        <f t="shared" si="83"/>
        <v>1.9000000000000001</v>
      </c>
      <c r="C131" s="9">
        <f t="shared" si="82"/>
        <v>2.35</v>
      </c>
      <c r="D131" s="9">
        <f t="shared" si="82"/>
        <v>3.0500000000000003</v>
      </c>
      <c r="E131" s="9">
        <f t="shared" si="82"/>
        <v>3.8</v>
      </c>
      <c r="F131" s="9">
        <f t="shared" si="82"/>
        <v>3.4000000000000004</v>
      </c>
      <c r="G131" s="9">
        <f t="shared" si="82"/>
        <v>4.0499999999999989</v>
      </c>
      <c r="H131" s="9">
        <f t="shared" si="82"/>
        <v>4.6499999999999986</v>
      </c>
      <c r="I131" s="9">
        <f t="shared" si="82"/>
        <v>4</v>
      </c>
      <c r="J131" s="9">
        <f t="shared" si="82"/>
        <v>3.1999999999999993</v>
      </c>
      <c r="K131" s="9">
        <f t="shared" si="82"/>
        <v>3.5</v>
      </c>
      <c r="L131" s="9">
        <f t="shared" si="82"/>
        <v>3.8499999999999996</v>
      </c>
      <c r="M131" s="10">
        <f t="shared" si="82"/>
        <v>1.8</v>
      </c>
    </row>
    <row r="132" spans="1:13">
      <c r="A132" s="72">
        <v>8</v>
      </c>
      <c r="B132" s="8">
        <f t="shared" si="83"/>
        <v>1.7000000000000002</v>
      </c>
      <c r="C132" s="9">
        <f t="shared" si="82"/>
        <v>4.8499999999999996</v>
      </c>
      <c r="D132" s="9">
        <f t="shared" si="82"/>
        <v>5.05</v>
      </c>
      <c r="E132" s="9">
        <f t="shared" si="82"/>
        <v>3.2499999999999996</v>
      </c>
      <c r="F132" s="9">
        <f t="shared" si="82"/>
        <v>4.3000000000000007</v>
      </c>
      <c r="G132" s="9">
        <f t="shared" si="82"/>
        <v>3.9499999999999993</v>
      </c>
      <c r="H132" s="9">
        <f t="shared" si="82"/>
        <v>3.4499999999999993</v>
      </c>
      <c r="I132" s="9">
        <f t="shared" si="82"/>
        <v>4.1500000000000004</v>
      </c>
      <c r="J132" s="9">
        <f t="shared" si="82"/>
        <v>5.1999999999999993</v>
      </c>
      <c r="K132" s="9">
        <f t="shared" si="82"/>
        <v>4.5500000000000007</v>
      </c>
      <c r="L132" s="9">
        <f t="shared" si="82"/>
        <v>2.85</v>
      </c>
      <c r="M132" s="10">
        <f t="shared" si="82"/>
        <v>1.6500000000000001</v>
      </c>
    </row>
    <row r="133" spans="1:13">
      <c r="A133" s="72">
        <v>9</v>
      </c>
      <c r="B133" s="8">
        <f t="shared" si="83"/>
        <v>3.5500000000000003</v>
      </c>
      <c r="C133" s="9">
        <f t="shared" si="82"/>
        <v>5.15</v>
      </c>
      <c r="D133" s="9">
        <f t="shared" si="82"/>
        <v>5.3</v>
      </c>
      <c r="E133" s="9">
        <f t="shared" si="82"/>
        <v>4.1500000000000004</v>
      </c>
      <c r="F133" s="9">
        <f t="shared" si="82"/>
        <v>3.6500000000000004</v>
      </c>
      <c r="G133" s="9">
        <f t="shared" si="82"/>
        <v>4</v>
      </c>
      <c r="H133" s="9">
        <f t="shared" si="82"/>
        <v>4.2999999999999989</v>
      </c>
      <c r="I133" s="9">
        <f t="shared" si="82"/>
        <v>5.0499999999999989</v>
      </c>
      <c r="J133" s="9">
        <f t="shared" si="82"/>
        <v>4.4000000000000004</v>
      </c>
      <c r="K133" s="9">
        <f t="shared" si="82"/>
        <v>4.2</v>
      </c>
      <c r="L133" s="9">
        <f t="shared" si="82"/>
        <v>2.1500000000000004</v>
      </c>
      <c r="M133" s="10">
        <f t="shared" si="82"/>
        <v>2.8</v>
      </c>
    </row>
    <row r="134" spans="1:13">
      <c r="A134" s="73">
        <v>10</v>
      </c>
      <c r="B134" s="11">
        <f t="shared" si="83"/>
        <v>2.5</v>
      </c>
      <c r="C134" s="12">
        <f t="shared" si="82"/>
        <v>2.6</v>
      </c>
      <c r="D134" s="12">
        <f t="shared" si="82"/>
        <v>4.4000000000000004</v>
      </c>
      <c r="E134" s="12">
        <f t="shared" si="82"/>
        <v>3.75</v>
      </c>
      <c r="F134" s="12">
        <f t="shared" si="82"/>
        <v>3.6999999999999993</v>
      </c>
      <c r="G134" s="12">
        <f t="shared" si="82"/>
        <v>3.25</v>
      </c>
      <c r="H134" s="12">
        <f t="shared" si="82"/>
        <v>3</v>
      </c>
      <c r="I134" s="12">
        <f t="shared" si="82"/>
        <v>4.6500000000000004</v>
      </c>
      <c r="J134" s="12">
        <f t="shared" si="82"/>
        <v>5</v>
      </c>
      <c r="K134" s="12">
        <f t="shared" si="82"/>
        <v>4.2499999999999991</v>
      </c>
      <c r="L134" s="12">
        <f t="shared" si="82"/>
        <v>2.3000000000000003</v>
      </c>
      <c r="M134" s="13">
        <f>(AB30-AB43)/2</f>
        <v>2.25</v>
      </c>
    </row>
    <row r="136" spans="1:13">
      <c r="A136" s="70" t="s">
        <v>42</v>
      </c>
    </row>
    <row r="137" spans="1:13" ht="13.5" thickBot="1">
      <c r="A137" s="69" t="s">
        <v>43</v>
      </c>
      <c r="B137" s="15" t="s">
        <v>0</v>
      </c>
      <c r="C137" s="15" t="s">
        <v>1</v>
      </c>
      <c r="D137" s="15" t="s">
        <v>2</v>
      </c>
      <c r="E137" s="15" t="s">
        <v>3</v>
      </c>
      <c r="F137" s="15" t="s">
        <v>4</v>
      </c>
      <c r="G137" s="15" t="s">
        <v>5</v>
      </c>
      <c r="H137" s="15" t="s">
        <v>6</v>
      </c>
      <c r="I137" s="15" t="s">
        <v>7</v>
      </c>
      <c r="J137" s="15" t="s">
        <v>8</v>
      </c>
      <c r="K137" s="15" t="s">
        <v>9</v>
      </c>
      <c r="L137" s="15" t="s">
        <v>10</v>
      </c>
      <c r="M137" s="16" t="s">
        <v>11</v>
      </c>
    </row>
    <row r="138" spans="1:13" ht="13.5" thickTop="1">
      <c r="A138" s="72">
        <v>1</v>
      </c>
      <c r="B138" s="5">
        <f>2.501-2.361*10^-3*B125</f>
        <v>2.4950975</v>
      </c>
      <c r="C138" s="6">
        <f t="shared" ref="C138:M138" si="84">2.501-2.361*10^-3*C125</f>
        <v>2.48813255</v>
      </c>
      <c r="D138" s="6">
        <f t="shared" si="84"/>
        <v>2.4864798499999998</v>
      </c>
      <c r="E138" s="6">
        <f t="shared" si="84"/>
        <v>2.4920282</v>
      </c>
      <c r="F138" s="6">
        <f t="shared" si="84"/>
        <v>2.4913198999999997</v>
      </c>
      <c r="G138" s="6">
        <f t="shared" si="84"/>
        <v>2.49096575</v>
      </c>
      <c r="H138" s="6">
        <f t="shared" si="84"/>
        <v>2.4890769499999998</v>
      </c>
      <c r="I138" s="6">
        <f t="shared" si="84"/>
        <v>2.4873061999999999</v>
      </c>
      <c r="J138" s="6">
        <f t="shared" si="84"/>
        <v>2.4895491499999998</v>
      </c>
      <c r="K138" s="6">
        <f t="shared" si="84"/>
        <v>2.4886047499999999</v>
      </c>
      <c r="L138" s="6">
        <f t="shared" si="84"/>
        <v>2.4939169999999997</v>
      </c>
      <c r="M138" s="7">
        <f t="shared" si="84"/>
        <v>2.4974585</v>
      </c>
    </row>
    <row r="139" spans="1:13">
      <c r="A139" s="72">
        <v>2</v>
      </c>
      <c r="B139" s="8">
        <f t="shared" ref="B139:M147" si="85">2.501-2.361*10^-3*B126</f>
        <v>2.4936808999999998</v>
      </c>
      <c r="C139" s="9">
        <f t="shared" si="85"/>
        <v>2.4932086999999998</v>
      </c>
      <c r="D139" s="9">
        <f t="shared" si="85"/>
        <v>2.4906115999999998</v>
      </c>
      <c r="E139" s="9">
        <f t="shared" si="85"/>
        <v>2.4914379499999999</v>
      </c>
      <c r="F139" s="9">
        <f t="shared" si="85"/>
        <v>2.4950975</v>
      </c>
      <c r="G139" s="9">
        <f t="shared" si="85"/>
        <v>2.4915560000000001</v>
      </c>
      <c r="H139" s="9">
        <f t="shared" si="85"/>
        <v>2.4920282</v>
      </c>
      <c r="I139" s="9">
        <f t="shared" si="85"/>
        <v>2.4915560000000001</v>
      </c>
      <c r="J139" s="9">
        <f t="shared" si="85"/>
        <v>2.4861257000000001</v>
      </c>
      <c r="K139" s="9">
        <f t="shared" si="85"/>
        <v>2.4910837999999997</v>
      </c>
      <c r="L139" s="9">
        <f t="shared" si="85"/>
        <v>2.4939169999999997</v>
      </c>
      <c r="M139" s="10">
        <f t="shared" si="85"/>
        <v>2.49615995</v>
      </c>
    </row>
    <row r="140" spans="1:13">
      <c r="A140" s="72">
        <v>3</v>
      </c>
      <c r="B140" s="8">
        <f t="shared" si="85"/>
        <v>2.4942711499999999</v>
      </c>
      <c r="C140" s="9">
        <f t="shared" si="85"/>
        <v>2.4916740499999999</v>
      </c>
      <c r="D140" s="9">
        <f t="shared" si="85"/>
        <v>2.4880144999999998</v>
      </c>
      <c r="E140" s="9">
        <f t="shared" si="85"/>
        <v>2.4910837999999997</v>
      </c>
      <c r="F140" s="9">
        <f t="shared" si="85"/>
        <v>2.4902574500000001</v>
      </c>
      <c r="G140" s="9">
        <f t="shared" si="85"/>
        <v>2.49356285</v>
      </c>
      <c r="H140" s="9">
        <f t="shared" si="85"/>
        <v>2.4903754999999999</v>
      </c>
      <c r="I140" s="9">
        <f t="shared" si="85"/>
        <v>2.4861257000000001</v>
      </c>
      <c r="J140" s="9">
        <f t="shared" si="85"/>
        <v>2.4860076499999999</v>
      </c>
      <c r="K140" s="9">
        <f t="shared" si="85"/>
        <v>2.4923823499999997</v>
      </c>
      <c r="L140" s="9">
        <f t="shared" si="85"/>
        <v>2.4939169999999997</v>
      </c>
      <c r="M140" s="10">
        <f t="shared" si="85"/>
        <v>2.4959238500000001</v>
      </c>
    </row>
    <row r="141" spans="1:13">
      <c r="A141" s="72">
        <v>4</v>
      </c>
      <c r="B141" s="8">
        <f t="shared" si="85"/>
        <v>2.4900213499999997</v>
      </c>
      <c r="C141" s="9">
        <f t="shared" si="85"/>
        <v>2.4880144999999998</v>
      </c>
      <c r="D141" s="9">
        <f t="shared" si="85"/>
        <v>2.4910837999999997</v>
      </c>
      <c r="E141" s="9">
        <f t="shared" si="85"/>
        <v>2.4897852499999997</v>
      </c>
      <c r="F141" s="9">
        <f t="shared" si="85"/>
        <v>2.4900213499999997</v>
      </c>
      <c r="G141" s="9">
        <f t="shared" si="85"/>
        <v>2.4889589000000001</v>
      </c>
      <c r="H141" s="9">
        <f t="shared" si="85"/>
        <v>2.4896672</v>
      </c>
      <c r="I141" s="9">
        <f t="shared" si="85"/>
        <v>2.48813255</v>
      </c>
      <c r="J141" s="9">
        <f t="shared" si="85"/>
        <v>2.489195</v>
      </c>
      <c r="K141" s="9">
        <f t="shared" si="85"/>
        <v>2.4893130499999998</v>
      </c>
      <c r="L141" s="9">
        <f t="shared" si="85"/>
        <v>2.4949794499999998</v>
      </c>
      <c r="M141" s="10">
        <f t="shared" si="85"/>
        <v>2.4939169999999997</v>
      </c>
    </row>
    <row r="142" spans="1:13">
      <c r="A142" s="72">
        <v>5</v>
      </c>
      <c r="B142" s="8">
        <f t="shared" si="85"/>
        <v>2.4952155499999997</v>
      </c>
      <c r="C142" s="9">
        <f t="shared" si="85"/>
        <v>2.4929725999999999</v>
      </c>
      <c r="D142" s="9">
        <f t="shared" si="85"/>
        <v>2.4882505999999998</v>
      </c>
      <c r="E142" s="9">
        <f t="shared" si="85"/>
        <v>2.4930906500000001</v>
      </c>
      <c r="F142" s="9">
        <f t="shared" si="85"/>
        <v>2.4910837999999997</v>
      </c>
      <c r="G142" s="9">
        <f t="shared" si="85"/>
        <v>2.4919101499999998</v>
      </c>
      <c r="H142" s="9">
        <f t="shared" si="85"/>
        <v>2.4908476999999998</v>
      </c>
      <c r="I142" s="9">
        <f t="shared" si="85"/>
        <v>2.4882505999999998</v>
      </c>
      <c r="J142" s="9">
        <f t="shared" si="85"/>
        <v>2.48813255</v>
      </c>
      <c r="K142" s="9">
        <f t="shared" si="85"/>
        <v>2.4912018499999999</v>
      </c>
      <c r="L142" s="9">
        <f t="shared" si="85"/>
        <v>2.4923823499999997</v>
      </c>
      <c r="M142" s="10">
        <f t="shared" si="85"/>
        <v>2.4947433499999998</v>
      </c>
    </row>
    <row r="143" spans="1:13">
      <c r="A143" s="72">
        <v>6</v>
      </c>
      <c r="B143" s="8">
        <f t="shared" si="85"/>
        <v>2.49639605</v>
      </c>
      <c r="C143" s="9">
        <f t="shared" si="85"/>
        <v>2.4903754999999999</v>
      </c>
      <c r="D143" s="9">
        <f t="shared" si="85"/>
        <v>2.4923823499999997</v>
      </c>
      <c r="E143" s="9">
        <f t="shared" si="85"/>
        <v>2.4915560000000001</v>
      </c>
      <c r="F143" s="9">
        <f t="shared" si="85"/>
        <v>2.4926184499999997</v>
      </c>
      <c r="G143" s="9">
        <f t="shared" si="85"/>
        <v>2.4927364999999999</v>
      </c>
      <c r="H143" s="9">
        <f t="shared" si="85"/>
        <v>2.4902574500000001</v>
      </c>
      <c r="I143" s="9">
        <f t="shared" si="85"/>
        <v>2.4908476999999998</v>
      </c>
      <c r="J143" s="9">
        <f t="shared" si="85"/>
        <v>2.49072965</v>
      </c>
      <c r="K143" s="9">
        <f t="shared" si="85"/>
        <v>2.4849451999999999</v>
      </c>
      <c r="L143" s="9">
        <f t="shared" si="85"/>
        <v>2.4948614</v>
      </c>
      <c r="M143" s="10">
        <f t="shared" si="85"/>
        <v>2.4979306999999999</v>
      </c>
    </row>
    <row r="144" spans="1:13">
      <c r="A144" s="72">
        <v>7</v>
      </c>
      <c r="B144" s="8">
        <f t="shared" si="85"/>
        <v>2.4965140999999997</v>
      </c>
      <c r="C144" s="9">
        <f t="shared" si="85"/>
        <v>2.4954516499999997</v>
      </c>
      <c r="D144" s="9">
        <f t="shared" si="85"/>
        <v>2.49379895</v>
      </c>
      <c r="E144" s="9">
        <f t="shared" si="85"/>
        <v>2.4920282</v>
      </c>
      <c r="F144" s="9">
        <f t="shared" si="85"/>
        <v>2.4929725999999999</v>
      </c>
      <c r="G144" s="9">
        <f t="shared" si="85"/>
        <v>2.4914379499999999</v>
      </c>
      <c r="H144" s="9">
        <f t="shared" si="85"/>
        <v>2.4900213499999997</v>
      </c>
      <c r="I144" s="9">
        <f t="shared" si="85"/>
        <v>2.4915560000000001</v>
      </c>
      <c r="J144" s="9">
        <f t="shared" si="85"/>
        <v>2.4934447999999998</v>
      </c>
      <c r="K144" s="9">
        <f t="shared" si="85"/>
        <v>2.4927364999999999</v>
      </c>
      <c r="L144" s="9">
        <f t="shared" si="85"/>
        <v>2.4919101499999998</v>
      </c>
      <c r="M144" s="10">
        <f t="shared" si="85"/>
        <v>2.4967501999999997</v>
      </c>
    </row>
    <row r="145" spans="1:13">
      <c r="A145" s="72">
        <v>8</v>
      </c>
      <c r="B145" s="8">
        <f t="shared" si="85"/>
        <v>2.4969863000000001</v>
      </c>
      <c r="C145" s="9">
        <f t="shared" si="85"/>
        <v>2.4895491499999998</v>
      </c>
      <c r="D145" s="9">
        <f t="shared" si="85"/>
        <v>2.4890769499999998</v>
      </c>
      <c r="E145" s="9">
        <f t="shared" si="85"/>
        <v>2.49332675</v>
      </c>
      <c r="F145" s="9">
        <f t="shared" si="85"/>
        <v>2.4908476999999998</v>
      </c>
      <c r="G145" s="9">
        <f t="shared" si="85"/>
        <v>2.4916740499999999</v>
      </c>
      <c r="H145" s="9">
        <f t="shared" si="85"/>
        <v>2.4928545499999997</v>
      </c>
      <c r="I145" s="9">
        <f t="shared" si="85"/>
        <v>2.4912018499999999</v>
      </c>
      <c r="J145" s="9">
        <f t="shared" si="85"/>
        <v>2.4887227999999997</v>
      </c>
      <c r="K145" s="9">
        <f t="shared" si="85"/>
        <v>2.4902574500000001</v>
      </c>
      <c r="L145" s="9">
        <f t="shared" si="85"/>
        <v>2.4942711499999999</v>
      </c>
      <c r="M145" s="10">
        <f t="shared" si="85"/>
        <v>2.4971043499999999</v>
      </c>
    </row>
    <row r="146" spans="1:13">
      <c r="A146" s="72">
        <v>9</v>
      </c>
      <c r="B146" s="8">
        <f t="shared" si="85"/>
        <v>2.4926184499999997</v>
      </c>
      <c r="C146" s="9">
        <f t="shared" si="85"/>
        <v>2.4888408499999999</v>
      </c>
      <c r="D146" s="9">
        <f t="shared" si="85"/>
        <v>2.4884866999999997</v>
      </c>
      <c r="E146" s="9">
        <f t="shared" si="85"/>
        <v>2.4912018499999999</v>
      </c>
      <c r="F146" s="9">
        <f t="shared" si="85"/>
        <v>2.4923823499999997</v>
      </c>
      <c r="G146" s="9">
        <f t="shared" si="85"/>
        <v>2.4915560000000001</v>
      </c>
      <c r="H146" s="9">
        <f t="shared" si="85"/>
        <v>2.4908476999999998</v>
      </c>
      <c r="I146" s="9">
        <f t="shared" si="85"/>
        <v>2.4890769499999998</v>
      </c>
      <c r="J146" s="9">
        <f t="shared" si="85"/>
        <v>2.4906115999999998</v>
      </c>
      <c r="K146" s="9">
        <f t="shared" si="85"/>
        <v>2.4910837999999997</v>
      </c>
      <c r="L146" s="9">
        <f t="shared" si="85"/>
        <v>2.4959238500000001</v>
      </c>
      <c r="M146" s="10">
        <f t="shared" si="85"/>
        <v>2.4943892000000001</v>
      </c>
    </row>
    <row r="147" spans="1:13">
      <c r="A147" s="73">
        <v>10</v>
      </c>
      <c r="B147" s="11">
        <f t="shared" si="85"/>
        <v>2.4950975</v>
      </c>
      <c r="C147" s="12">
        <f t="shared" si="85"/>
        <v>2.4948614</v>
      </c>
      <c r="D147" s="12">
        <f t="shared" si="85"/>
        <v>2.4906115999999998</v>
      </c>
      <c r="E147" s="12">
        <f t="shared" si="85"/>
        <v>2.4921462499999998</v>
      </c>
      <c r="F147" s="12">
        <f t="shared" si="85"/>
        <v>2.4922643</v>
      </c>
      <c r="G147" s="12">
        <f t="shared" si="85"/>
        <v>2.49332675</v>
      </c>
      <c r="H147" s="12">
        <f t="shared" si="85"/>
        <v>2.4939169999999997</v>
      </c>
      <c r="I147" s="12">
        <f t="shared" si="85"/>
        <v>2.4900213499999997</v>
      </c>
      <c r="J147" s="12">
        <f t="shared" si="85"/>
        <v>2.489195</v>
      </c>
      <c r="K147" s="12">
        <f t="shared" si="85"/>
        <v>2.49096575</v>
      </c>
      <c r="L147" s="12">
        <f t="shared" si="85"/>
        <v>2.4955696999999999</v>
      </c>
      <c r="M147" s="13">
        <f t="shared" si="85"/>
        <v>2.4956877500000001</v>
      </c>
    </row>
    <row r="149" spans="1:13">
      <c r="A149" s="70" t="s">
        <v>45</v>
      </c>
    </row>
    <row r="150" spans="1:13" ht="13.5" thickBot="1">
      <c r="A150" s="69" t="s">
        <v>46</v>
      </c>
      <c r="B150" s="15" t="s">
        <v>0</v>
      </c>
      <c r="C150" s="15" t="s">
        <v>1</v>
      </c>
      <c r="D150" s="15" t="s">
        <v>2</v>
      </c>
      <c r="E150" s="15" t="s">
        <v>3</v>
      </c>
      <c r="F150" s="15" t="s">
        <v>4</v>
      </c>
      <c r="G150" s="15" t="s">
        <v>5</v>
      </c>
      <c r="H150" s="15" t="s">
        <v>6</v>
      </c>
      <c r="I150" s="15" t="s">
        <v>7</v>
      </c>
      <c r="J150" s="15" t="s">
        <v>8</v>
      </c>
      <c r="K150" s="15" t="s">
        <v>9</v>
      </c>
      <c r="L150" s="15" t="s">
        <v>10</v>
      </c>
      <c r="M150" s="16" t="s">
        <v>11</v>
      </c>
    </row>
    <row r="151" spans="1:13" ht="13.5" thickTop="1">
      <c r="A151" s="72">
        <v>1</v>
      </c>
      <c r="B151" s="5">
        <f t="shared" ref="B151:M151" si="86">0.0016286*patm/B138</f>
        <v>6.5318228929464997E-2</v>
      </c>
      <c r="C151" s="6">
        <f t="shared" si="86"/>
        <v>6.5501072162066201E-2</v>
      </c>
      <c r="D151" s="6">
        <f t="shared" si="86"/>
        <v>6.5544609061012823E-2</v>
      </c>
      <c r="E151" s="6">
        <f t="shared" si="86"/>
        <v>6.5398677954902673E-2</v>
      </c>
      <c r="F151" s="6">
        <f t="shared" si="86"/>
        <v>6.5417271265057447E-2</v>
      </c>
      <c r="G151" s="6">
        <f t="shared" si="86"/>
        <v>6.542657188535643E-2</v>
      </c>
      <c r="H151" s="6">
        <f t="shared" si="86"/>
        <v>6.5476219892010884E-2</v>
      </c>
      <c r="I151" s="6">
        <f t="shared" si="86"/>
        <v>6.5522833379475273E-2</v>
      </c>
      <c r="J151" s="6">
        <f t="shared" si="86"/>
        <v>6.5463800827686325E-2</v>
      </c>
      <c r="K151" s="6">
        <f t="shared" si="86"/>
        <v>6.5488643669243091E-2</v>
      </c>
      <c r="L151" s="6">
        <f t="shared" si="86"/>
        <v>6.5349147428056267E-2</v>
      </c>
      <c r="M151" s="7">
        <f t="shared" si="86"/>
        <v>6.5256479619715715E-2</v>
      </c>
    </row>
    <row r="152" spans="1:13">
      <c r="A152" s="72">
        <v>2</v>
      </c>
      <c r="B152" s="8">
        <f t="shared" ref="B152:M152" si="87">0.0016286*patm/B139</f>
        <v>6.5355334640585253E-2</v>
      </c>
      <c r="C152" s="9">
        <f t="shared" si="87"/>
        <v>6.5367712581115164E-2</v>
      </c>
      <c r="D152" s="9">
        <f t="shared" si="87"/>
        <v>6.5435875150640033E-2</v>
      </c>
      <c r="E152" s="9">
        <f t="shared" si="87"/>
        <v>6.5414171645870531E-2</v>
      </c>
      <c r="F152" s="9">
        <f t="shared" si="87"/>
        <v>6.5318228929464997E-2</v>
      </c>
      <c r="G152" s="9">
        <f t="shared" si="87"/>
        <v>6.5411072320403704E-2</v>
      </c>
      <c r="H152" s="9">
        <f t="shared" si="87"/>
        <v>6.5398677954902673E-2</v>
      </c>
      <c r="I152" s="9">
        <f t="shared" si="87"/>
        <v>6.5411072320403704E-2</v>
      </c>
      <c r="J152" s="9">
        <f t="shared" si="87"/>
        <v>6.5553945927326107E-2</v>
      </c>
      <c r="K152" s="9">
        <f t="shared" si="87"/>
        <v>6.5423471384758639E-2</v>
      </c>
      <c r="L152" s="9">
        <f t="shared" si="87"/>
        <v>6.5349147428056267E-2</v>
      </c>
      <c r="M152" s="10">
        <f t="shared" si="87"/>
        <v>6.5290427284652092E-2</v>
      </c>
    </row>
    <row r="153" spans="1:13">
      <c r="A153" s="72">
        <v>3</v>
      </c>
      <c r="B153" s="8">
        <f t="shared" ref="B153:M153" si="88">0.0016286*patm/B140</f>
        <v>6.5339868805496873E-2</v>
      </c>
      <c r="C153" s="9">
        <f t="shared" si="88"/>
        <v>6.5407973288615251E-2</v>
      </c>
      <c r="D153" s="9">
        <f t="shared" si="88"/>
        <v>6.5504180022397704E-2</v>
      </c>
      <c r="E153" s="9">
        <f t="shared" si="88"/>
        <v>6.5423471384758639E-2</v>
      </c>
      <c r="F153" s="9">
        <f t="shared" si="88"/>
        <v>6.5445181062036686E-2</v>
      </c>
      <c r="G153" s="9">
        <f t="shared" si="88"/>
        <v>6.5358428686221312E-2</v>
      </c>
      <c r="H153" s="9">
        <f t="shared" si="88"/>
        <v>6.5442078797488895E-2</v>
      </c>
      <c r="I153" s="9">
        <f t="shared" si="88"/>
        <v>6.5553945927326107E-2</v>
      </c>
      <c r="J153" s="9">
        <f t="shared" si="88"/>
        <v>6.5557058807255E-2</v>
      </c>
      <c r="K153" s="9">
        <f t="shared" si="88"/>
        <v>6.538938526279317E-2</v>
      </c>
      <c r="L153" s="9">
        <f t="shared" si="88"/>
        <v>6.5349147428056267E-2</v>
      </c>
      <c r="M153" s="10">
        <f t="shared" si="88"/>
        <v>6.5296603382485316E-2</v>
      </c>
    </row>
    <row r="154" spans="1:13">
      <c r="A154" s="72">
        <v>4</v>
      </c>
      <c r="B154" s="8">
        <f t="shared" ref="B154:M154" si="89">0.0016286*patm/B141</f>
        <v>6.5451386473588197E-2</v>
      </c>
      <c r="C154" s="9">
        <f t="shared" si="89"/>
        <v>6.5504180022397704E-2</v>
      </c>
      <c r="D154" s="9">
        <f t="shared" si="89"/>
        <v>6.5423471384758639E-2</v>
      </c>
      <c r="E154" s="9">
        <f t="shared" si="89"/>
        <v>6.5457593062026462E-2</v>
      </c>
      <c r="F154" s="9">
        <f t="shared" si="89"/>
        <v>6.5451386473588197E-2</v>
      </c>
      <c r="G154" s="9">
        <f t="shared" si="89"/>
        <v>6.5479325394379062E-2</v>
      </c>
      <c r="H154" s="9">
        <f t="shared" si="89"/>
        <v>6.5460696797682752E-2</v>
      </c>
      <c r="I154" s="9">
        <f t="shared" si="89"/>
        <v>6.5501072162066201E-2</v>
      </c>
      <c r="J154" s="9">
        <f t="shared" si="89"/>
        <v>6.5473114684199418E-2</v>
      </c>
      <c r="K154" s="9">
        <f t="shared" si="89"/>
        <v>6.5470009770902782E-2</v>
      </c>
      <c r="L154" s="9">
        <f t="shared" si="89"/>
        <v>6.532131946270571E-2</v>
      </c>
      <c r="M154" s="10">
        <f t="shared" si="89"/>
        <v>6.5349147428056267E-2</v>
      </c>
    </row>
    <row r="155" spans="1:13">
      <c r="A155" s="72">
        <v>5</v>
      </c>
      <c r="B155" s="8">
        <f t="shared" ref="B155:M155" si="90">0.0016286*patm/B142</f>
        <v>6.5315138688653893E-2</v>
      </c>
      <c r="C155" s="9">
        <f t="shared" si="90"/>
        <v>6.5373903309781989E-2</v>
      </c>
      <c r="D155" s="9">
        <f t="shared" si="90"/>
        <v>6.5497964596626962E-2</v>
      </c>
      <c r="E155" s="9">
        <f t="shared" si="90"/>
        <v>6.5370807798880395E-2</v>
      </c>
      <c r="F155" s="9">
        <f t="shared" si="90"/>
        <v>6.5423471384758639E-2</v>
      </c>
      <c r="G155" s="9">
        <f t="shared" si="90"/>
        <v>6.5401776105906473E-2</v>
      </c>
      <c r="H155" s="9">
        <f t="shared" si="90"/>
        <v>6.54296726798414E-2</v>
      </c>
      <c r="I155" s="9">
        <f t="shared" si="90"/>
        <v>6.5497964596626962E-2</v>
      </c>
      <c r="J155" s="9">
        <f t="shared" si="90"/>
        <v>6.5501072162066201E-2</v>
      </c>
      <c r="K155" s="9">
        <f t="shared" si="90"/>
        <v>6.5420371178006226E-2</v>
      </c>
      <c r="L155" s="9">
        <f t="shared" si="90"/>
        <v>6.538938526279317E-2</v>
      </c>
      <c r="M155" s="10">
        <f t="shared" si="90"/>
        <v>6.5327501406642008E-2</v>
      </c>
    </row>
    <row r="156" spans="1:13">
      <c r="A156" s="72">
        <v>6</v>
      </c>
      <c r="B156" s="8">
        <f t="shared" ref="B156:M156" si="91">0.0016286*patm/B143</f>
        <v>6.52842523550443E-2</v>
      </c>
      <c r="C156" s="9">
        <f t="shared" si="91"/>
        <v>6.5442078797488895E-2</v>
      </c>
      <c r="D156" s="9">
        <f t="shared" si="91"/>
        <v>6.538938526279317E-2</v>
      </c>
      <c r="E156" s="9">
        <f t="shared" si="91"/>
        <v>6.5411072320403704E-2</v>
      </c>
      <c r="F156" s="9">
        <f t="shared" si="91"/>
        <v>6.5383191601721402E-2</v>
      </c>
      <c r="G156" s="9">
        <f t="shared" si="91"/>
        <v>6.5380095211160824E-2</v>
      </c>
      <c r="H156" s="9">
        <f t="shared" si="91"/>
        <v>6.5445181062036686E-2</v>
      </c>
      <c r="I156" s="9">
        <f t="shared" si="91"/>
        <v>6.54296726798414E-2</v>
      </c>
      <c r="J156" s="9">
        <f t="shared" si="91"/>
        <v>6.5432773768255334E-2</v>
      </c>
      <c r="K156" s="9">
        <f t="shared" si="91"/>
        <v>6.5585088035879341E-2</v>
      </c>
      <c r="L156" s="9">
        <f t="shared" si="91"/>
        <v>6.5324410288417539E-2</v>
      </c>
      <c r="M156" s="10">
        <f t="shared" si="91"/>
        <v>6.5244143765211662E-2</v>
      </c>
    </row>
    <row r="157" spans="1:13">
      <c r="A157" s="72">
        <v>7</v>
      </c>
      <c r="B157" s="8">
        <f t="shared" ref="B157:M157" si="92">0.0016286*patm/B144</f>
        <v>6.5281165328221383E-2</v>
      </c>
      <c r="C157" s="9">
        <f t="shared" si="92"/>
        <v>6.5308959084154489E-2</v>
      </c>
      <c r="D157" s="9">
        <f t="shared" si="92"/>
        <v>6.535224088787743E-2</v>
      </c>
      <c r="E157" s="9">
        <f t="shared" si="92"/>
        <v>6.5398677954902673E-2</v>
      </c>
      <c r="F157" s="9">
        <f t="shared" si="92"/>
        <v>6.5373903309781989E-2</v>
      </c>
      <c r="G157" s="9">
        <f t="shared" si="92"/>
        <v>6.5414171645870531E-2</v>
      </c>
      <c r="H157" s="9">
        <f t="shared" si="92"/>
        <v>6.5451386473588197E-2</v>
      </c>
      <c r="I157" s="9">
        <f t="shared" si="92"/>
        <v>6.5411072320403704E-2</v>
      </c>
      <c r="J157" s="9">
        <f t="shared" si="92"/>
        <v>6.5361523024827256E-2</v>
      </c>
      <c r="K157" s="9">
        <f t="shared" si="92"/>
        <v>6.5380095211160824E-2</v>
      </c>
      <c r="L157" s="9">
        <f t="shared" si="92"/>
        <v>6.5401776105906473E-2</v>
      </c>
      <c r="M157" s="10">
        <f t="shared" si="92"/>
        <v>6.5274992150330377E-2</v>
      </c>
    </row>
    <row r="158" spans="1:13">
      <c r="A158" s="72">
        <v>8</v>
      </c>
      <c r="B158" s="8">
        <f t="shared" ref="B158:M158" si="93">0.0016286*patm/B145</f>
        <v>6.5268820139836481E-2</v>
      </c>
      <c r="C158" s="9">
        <f t="shared" si="93"/>
        <v>6.5463800827686325E-2</v>
      </c>
      <c r="D158" s="9">
        <f t="shared" si="93"/>
        <v>6.5476219892010884E-2</v>
      </c>
      <c r="E158" s="9">
        <f t="shared" si="93"/>
        <v>6.5364617656444662E-2</v>
      </c>
      <c r="F158" s="9">
        <f t="shared" si="93"/>
        <v>6.54296726798414E-2</v>
      </c>
      <c r="G158" s="9">
        <f t="shared" si="93"/>
        <v>6.5407973288615251E-2</v>
      </c>
      <c r="H158" s="9">
        <f t="shared" si="93"/>
        <v>6.5376999113861578E-2</v>
      </c>
      <c r="I158" s="9">
        <f t="shared" si="93"/>
        <v>6.5420371178006226E-2</v>
      </c>
      <c r="J158" s="9">
        <f t="shared" si="93"/>
        <v>6.5485537282953254E-2</v>
      </c>
      <c r="K158" s="9">
        <f t="shared" si="93"/>
        <v>6.5445181062036686E-2</v>
      </c>
      <c r="L158" s="9">
        <f t="shared" si="93"/>
        <v>6.5339868805496873E-2</v>
      </c>
      <c r="M158" s="10">
        <f t="shared" si="93"/>
        <v>6.5265734572259981E-2</v>
      </c>
    </row>
    <row r="159" spans="1:13">
      <c r="A159" s="72">
        <v>9</v>
      </c>
      <c r="B159" s="8">
        <f t="shared" ref="B159:M159" si="94">0.0016286*patm/B146</f>
        <v>6.5383191601721402E-2</v>
      </c>
      <c r="C159" s="9">
        <f t="shared" si="94"/>
        <v>6.5482431191345877E-2</v>
      </c>
      <c r="D159" s="9">
        <f t="shared" si="94"/>
        <v>6.5491750350257366E-2</v>
      </c>
      <c r="E159" s="9">
        <f t="shared" si="94"/>
        <v>6.5420371178006226E-2</v>
      </c>
      <c r="F159" s="9">
        <f t="shared" si="94"/>
        <v>6.538938526279317E-2</v>
      </c>
      <c r="G159" s="9">
        <f t="shared" si="94"/>
        <v>6.5411072320403704E-2</v>
      </c>
      <c r="H159" s="9">
        <f t="shared" si="94"/>
        <v>6.54296726798414E-2</v>
      </c>
      <c r="I159" s="9">
        <f t="shared" si="94"/>
        <v>6.5476219892010884E-2</v>
      </c>
      <c r="J159" s="9">
        <f t="shared" si="94"/>
        <v>6.5435875150640033E-2</v>
      </c>
      <c r="K159" s="9">
        <f t="shared" si="94"/>
        <v>6.5423471384758639E-2</v>
      </c>
      <c r="L159" s="9">
        <f t="shared" si="94"/>
        <v>6.5296603382485316E-2</v>
      </c>
      <c r="M159" s="10">
        <f t="shared" si="94"/>
        <v>6.5336776516806513E-2</v>
      </c>
    </row>
    <row r="160" spans="1:13">
      <c r="A160" s="73">
        <v>10</v>
      </c>
      <c r="B160" s="11">
        <f t="shared" ref="B160:M160" si="95">0.0016286*patm/B147</f>
        <v>6.5318228929464997E-2</v>
      </c>
      <c r="C160" s="12">
        <f t="shared" si="95"/>
        <v>6.5324410288417539E-2</v>
      </c>
      <c r="D160" s="12">
        <f t="shared" si="95"/>
        <v>6.5435875150640033E-2</v>
      </c>
      <c r="E160" s="12">
        <f t="shared" si="95"/>
        <v>6.5395580097410339E-2</v>
      </c>
      <c r="F160" s="12">
        <f t="shared" si="95"/>
        <v>6.5392482533387725E-2</v>
      </c>
      <c r="G160" s="12">
        <f t="shared" si="95"/>
        <v>6.5364617656444662E-2</v>
      </c>
      <c r="H160" s="12">
        <f t="shared" si="95"/>
        <v>6.5349147428056267E-2</v>
      </c>
      <c r="I160" s="12">
        <f t="shared" si="95"/>
        <v>6.5451386473588197E-2</v>
      </c>
      <c r="J160" s="12">
        <f t="shared" si="95"/>
        <v>6.5473114684199418E-2</v>
      </c>
      <c r="K160" s="12">
        <f t="shared" si="95"/>
        <v>6.542657188535643E-2</v>
      </c>
      <c r="L160" s="12">
        <f t="shared" si="95"/>
        <v>6.53058697203832E-2</v>
      </c>
      <c r="M160" s="13">
        <f t="shared" si="95"/>
        <v>6.5302780648875555E-2</v>
      </c>
    </row>
    <row r="162" spans="1:13">
      <c r="A162" s="70" t="s">
        <v>47</v>
      </c>
    </row>
    <row r="163" spans="1:13" ht="13.5" thickBot="1">
      <c r="A163" s="69" t="s">
        <v>48</v>
      </c>
      <c r="B163" s="15" t="s">
        <v>0</v>
      </c>
      <c r="C163" s="15" t="s">
        <v>1</v>
      </c>
      <c r="D163" s="15" t="s">
        <v>2</v>
      </c>
      <c r="E163" s="15" t="s">
        <v>3</v>
      </c>
      <c r="F163" s="15" t="s">
        <v>4</v>
      </c>
      <c r="G163" s="15" t="s">
        <v>5</v>
      </c>
      <c r="H163" s="15" t="s">
        <v>6</v>
      </c>
      <c r="I163" s="15" t="s">
        <v>7</v>
      </c>
      <c r="J163" s="15" t="s">
        <v>8</v>
      </c>
      <c r="K163" s="15" t="s">
        <v>9</v>
      </c>
      <c r="L163" s="15" t="s">
        <v>10</v>
      </c>
      <c r="M163" s="16" t="s">
        <v>11</v>
      </c>
    </row>
    <row r="164" spans="1:13" ht="13.5" thickTop="1">
      <c r="A164" s="72">
        <v>1</v>
      </c>
      <c r="B164" s="5">
        <f>208/Q60</f>
        <v>138.66666666666666</v>
      </c>
      <c r="C164" s="6">
        <f t="shared" ref="C164:M173" si="96">208/R60</f>
        <v>94.545454545454533</v>
      </c>
      <c r="D164" s="6">
        <f t="shared" si="96"/>
        <v>104</v>
      </c>
      <c r="E164" s="6">
        <f t="shared" si="96"/>
        <v>94.545454545454533</v>
      </c>
      <c r="F164" s="6">
        <f t="shared" si="96"/>
        <v>138.66666666666666</v>
      </c>
      <c r="G164" s="6">
        <f t="shared" si="96"/>
        <v>122.35294117647059</v>
      </c>
      <c r="H164" s="6">
        <f t="shared" si="96"/>
        <v>109.47368421052632</v>
      </c>
      <c r="I164" s="6">
        <f t="shared" si="96"/>
        <v>109.47368421052632</v>
      </c>
      <c r="J164" s="6">
        <f t="shared" si="96"/>
        <v>104</v>
      </c>
      <c r="K164" s="6">
        <f t="shared" si="96"/>
        <v>80</v>
      </c>
      <c r="L164" s="6">
        <f t="shared" si="96"/>
        <v>104</v>
      </c>
      <c r="M164" s="7">
        <f t="shared" si="96"/>
        <v>80</v>
      </c>
    </row>
    <row r="165" spans="1:13">
      <c r="A165" s="72">
        <v>2</v>
      </c>
      <c r="B165" s="8">
        <f t="shared" ref="B165:B173" si="97">208/Q61</f>
        <v>109.47368421052632</v>
      </c>
      <c r="C165" s="9">
        <f t="shared" si="96"/>
        <v>104</v>
      </c>
      <c r="D165" s="9">
        <f t="shared" si="96"/>
        <v>86.666666666666671</v>
      </c>
      <c r="E165" s="9">
        <f t="shared" si="96"/>
        <v>86.666666666666671</v>
      </c>
      <c r="F165" s="9">
        <f t="shared" si="96"/>
        <v>71.724137931034491</v>
      </c>
      <c r="G165" s="9">
        <f t="shared" si="96"/>
        <v>94.545454545454533</v>
      </c>
      <c r="H165" s="9">
        <f t="shared" si="96"/>
        <v>109.47368421052632</v>
      </c>
      <c r="I165" s="9">
        <f t="shared" si="96"/>
        <v>122.35294117647059</v>
      </c>
      <c r="J165" s="9">
        <f t="shared" si="96"/>
        <v>122.35294117647059</v>
      </c>
      <c r="K165" s="9">
        <f t="shared" si="96"/>
        <v>104</v>
      </c>
      <c r="L165" s="9">
        <f t="shared" si="96"/>
        <v>94.545454545454533</v>
      </c>
      <c r="M165" s="10">
        <f t="shared" si="96"/>
        <v>80</v>
      </c>
    </row>
    <row r="166" spans="1:13">
      <c r="A166" s="72">
        <v>3</v>
      </c>
      <c r="B166" s="8">
        <f t="shared" si="97"/>
        <v>86.666666666666671</v>
      </c>
      <c r="C166" s="9">
        <f t="shared" si="96"/>
        <v>80</v>
      </c>
      <c r="D166" s="9">
        <f t="shared" si="96"/>
        <v>65</v>
      </c>
      <c r="E166" s="9">
        <f t="shared" si="96"/>
        <v>80</v>
      </c>
      <c r="F166" s="9">
        <f t="shared" si="96"/>
        <v>86.666666666666671</v>
      </c>
      <c r="G166" s="9">
        <f t="shared" si="96"/>
        <v>104</v>
      </c>
      <c r="H166" s="9">
        <f t="shared" si="96"/>
        <v>122.35294117647059</v>
      </c>
      <c r="I166" s="9">
        <f t="shared" si="96"/>
        <v>130</v>
      </c>
      <c r="J166" s="9">
        <f t="shared" si="96"/>
        <v>99.047619047619037</v>
      </c>
      <c r="K166" s="9">
        <f t="shared" si="96"/>
        <v>90.434782608695656</v>
      </c>
      <c r="L166" s="9">
        <f t="shared" si="96"/>
        <v>83.2</v>
      </c>
      <c r="M166" s="10">
        <f t="shared" si="96"/>
        <v>90.434782608695656</v>
      </c>
    </row>
    <row r="167" spans="1:13">
      <c r="A167" s="72">
        <v>4</v>
      </c>
      <c r="B167" s="8">
        <f t="shared" si="97"/>
        <v>109.47368421052632</v>
      </c>
      <c r="C167" s="9">
        <f t="shared" si="96"/>
        <v>122.35294117647059</v>
      </c>
      <c r="D167" s="9">
        <f t="shared" si="96"/>
        <v>94.545454545454533</v>
      </c>
      <c r="E167" s="9">
        <f t="shared" si="96"/>
        <v>104</v>
      </c>
      <c r="F167" s="9">
        <f t="shared" si="96"/>
        <v>109.47368421052632</v>
      </c>
      <c r="G167" s="9">
        <f t="shared" si="96"/>
        <v>109.47368421052632</v>
      </c>
      <c r="H167" s="9">
        <f t="shared" si="96"/>
        <v>109.47368421052632</v>
      </c>
      <c r="I167" s="9">
        <f t="shared" si="96"/>
        <v>109.47368421052632</v>
      </c>
      <c r="J167" s="9">
        <f t="shared" si="96"/>
        <v>122.35294117647059</v>
      </c>
      <c r="K167" s="9">
        <f t="shared" si="96"/>
        <v>109.47368421052632</v>
      </c>
      <c r="L167" s="9">
        <f t="shared" si="96"/>
        <v>77.037037037037038</v>
      </c>
      <c r="M167" s="10">
        <f t="shared" si="96"/>
        <v>80</v>
      </c>
    </row>
    <row r="168" spans="1:13">
      <c r="A168" s="72">
        <v>5</v>
      </c>
      <c r="B168" s="8">
        <f t="shared" si="97"/>
        <v>86.666666666666671</v>
      </c>
      <c r="C168" s="9">
        <f t="shared" si="96"/>
        <v>71.724137931034491</v>
      </c>
      <c r="D168" s="9">
        <f t="shared" si="96"/>
        <v>104</v>
      </c>
      <c r="E168" s="9">
        <f t="shared" si="96"/>
        <v>80</v>
      </c>
      <c r="F168" s="9">
        <f t="shared" si="96"/>
        <v>104</v>
      </c>
      <c r="G168" s="9">
        <f t="shared" si="96"/>
        <v>104</v>
      </c>
      <c r="H168" s="9">
        <f t="shared" si="96"/>
        <v>148.57142857142858</v>
      </c>
      <c r="I168" s="9">
        <f t="shared" si="96"/>
        <v>138.66666666666666</v>
      </c>
      <c r="J168" s="9">
        <f t="shared" si="96"/>
        <v>138.66666666666666</v>
      </c>
      <c r="K168" s="9">
        <f t="shared" si="96"/>
        <v>104</v>
      </c>
      <c r="L168" s="9">
        <f t="shared" si="96"/>
        <v>104</v>
      </c>
      <c r="M168" s="10">
        <f t="shared" si="96"/>
        <v>104</v>
      </c>
    </row>
    <row r="169" spans="1:13">
      <c r="A169" s="72">
        <v>6</v>
      </c>
      <c r="B169" s="8">
        <f t="shared" si="97"/>
        <v>80</v>
      </c>
      <c r="C169" s="9">
        <f t="shared" si="96"/>
        <v>94.545454545454533</v>
      </c>
      <c r="D169" s="9">
        <f t="shared" si="96"/>
        <v>71.724137931034491</v>
      </c>
      <c r="E169" s="9">
        <f t="shared" si="96"/>
        <v>104</v>
      </c>
      <c r="F169" s="9">
        <f t="shared" si="96"/>
        <v>94.545454545454533</v>
      </c>
      <c r="G169" s="9">
        <f t="shared" si="96"/>
        <v>122.35294117647059</v>
      </c>
      <c r="H169" s="9">
        <f t="shared" si="96"/>
        <v>148.57142857142858</v>
      </c>
      <c r="I169" s="9">
        <f t="shared" si="96"/>
        <v>138.66666666666666</v>
      </c>
      <c r="J169" s="9">
        <f t="shared" si="96"/>
        <v>122.35294117647059</v>
      </c>
      <c r="K169" s="9">
        <f t="shared" si="96"/>
        <v>297.14285714285717</v>
      </c>
      <c r="L169" s="9">
        <f t="shared" si="96"/>
        <v>104</v>
      </c>
      <c r="M169" s="10">
        <f t="shared" si="96"/>
        <v>86.666666666666671</v>
      </c>
    </row>
    <row r="170" spans="1:13">
      <c r="A170" s="72">
        <v>7</v>
      </c>
      <c r="B170" s="8">
        <f t="shared" si="97"/>
        <v>80</v>
      </c>
      <c r="C170" s="9">
        <f t="shared" si="96"/>
        <v>86.666666666666671</v>
      </c>
      <c r="D170" s="9">
        <f t="shared" si="96"/>
        <v>77.037037037037038</v>
      </c>
      <c r="E170" s="9">
        <f t="shared" si="96"/>
        <v>86.666666666666671</v>
      </c>
      <c r="F170" s="9">
        <f t="shared" si="96"/>
        <v>104</v>
      </c>
      <c r="G170" s="9">
        <f t="shared" si="96"/>
        <v>122.35294117647059</v>
      </c>
      <c r="H170" s="9">
        <f t="shared" si="96"/>
        <v>122.35294117647059</v>
      </c>
      <c r="I170" s="9">
        <f t="shared" si="96"/>
        <v>122.35294117647059</v>
      </c>
      <c r="J170" s="9">
        <f t="shared" si="96"/>
        <v>104</v>
      </c>
      <c r="K170" s="9">
        <f t="shared" si="96"/>
        <v>109.47368421052632</v>
      </c>
      <c r="L170" s="9">
        <f t="shared" si="96"/>
        <v>86.666666666666671</v>
      </c>
      <c r="M170" s="10">
        <f t="shared" si="96"/>
        <v>104</v>
      </c>
    </row>
    <row r="171" spans="1:13">
      <c r="A171" s="72">
        <v>8</v>
      </c>
      <c r="B171" s="8">
        <f t="shared" si="97"/>
        <v>122.35294117647059</v>
      </c>
      <c r="C171" s="9">
        <f t="shared" si="96"/>
        <v>122.35294117647059</v>
      </c>
      <c r="D171" s="9">
        <f t="shared" si="96"/>
        <v>104</v>
      </c>
      <c r="E171" s="9">
        <f t="shared" si="96"/>
        <v>71.724137931034491</v>
      </c>
      <c r="F171" s="9">
        <f t="shared" si="96"/>
        <v>86.666666666666671</v>
      </c>
      <c r="G171" s="9">
        <f t="shared" si="96"/>
        <v>109.47368421052632</v>
      </c>
      <c r="H171" s="9">
        <f t="shared" si="96"/>
        <v>104</v>
      </c>
      <c r="I171" s="9">
        <f t="shared" si="96"/>
        <v>122.35294117647059</v>
      </c>
      <c r="J171" s="9">
        <f t="shared" si="96"/>
        <v>138.66666666666666</v>
      </c>
      <c r="K171" s="9">
        <f t="shared" si="96"/>
        <v>122.35294117647059</v>
      </c>
      <c r="L171" s="9">
        <f t="shared" si="96"/>
        <v>77.037037037037038</v>
      </c>
      <c r="M171" s="10">
        <f t="shared" si="96"/>
        <v>80</v>
      </c>
    </row>
    <row r="172" spans="1:13">
      <c r="A172" s="72">
        <v>9</v>
      </c>
      <c r="B172" s="8">
        <f t="shared" si="97"/>
        <v>109.47368421052632</v>
      </c>
      <c r="C172" s="9">
        <f t="shared" si="96"/>
        <v>109.47368421052632</v>
      </c>
      <c r="D172" s="9">
        <f t="shared" si="96"/>
        <v>83.2</v>
      </c>
      <c r="E172" s="9">
        <f t="shared" si="96"/>
        <v>86.666666666666671</v>
      </c>
      <c r="F172" s="9">
        <f t="shared" si="96"/>
        <v>109.47368421052632</v>
      </c>
      <c r="G172" s="9">
        <f t="shared" si="96"/>
        <v>130</v>
      </c>
      <c r="H172" s="9">
        <f t="shared" si="96"/>
        <v>104</v>
      </c>
      <c r="I172" s="9">
        <f t="shared" si="96"/>
        <v>130</v>
      </c>
      <c r="J172" s="9">
        <f t="shared" si="96"/>
        <v>94.545454545454533</v>
      </c>
      <c r="K172" s="9">
        <f t="shared" si="96"/>
        <v>104</v>
      </c>
      <c r="L172" s="9">
        <f t="shared" si="96"/>
        <v>77.037037037037038</v>
      </c>
      <c r="M172" s="10">
        <f t="shared" si="96"/>
        <v>104</v>
      </c>
    </row>
    <row r="173" spans="1:13">
      <c r="A173" s="73">
        <v>10</v>
      </c>
      <c r="B173" s="11">
        <f t="shared" si="97"/>
        <v>104</v>
      </c>
      <c r="C173" s="12">
        <f t="shared" si="96"/>
        <v>86.666666666666671</v>
      </c>
      <c r="D173" s="12">
        <f t="shared" si="96"/>
        <v>80</v>
      </c>
      <c r="E173" s="12">
        <f t="shared" si="96"/>
        <v>99.047619047619037</v>
      </c>
      <c r="F173" s="12">
        <f t="shared" si="96"/>
        <v>94.545454545454533</v>
      </c>
      <c r="G173" s="12">
        <f t="shared" si="96"/>
        <v>109.47368421052632</v>
      </c>
      <c r="H173" s="12">
        <f t="shared" si="96"/>
        <v>130</v>
      </c>
      <c r="I173" s="12">
        <f t="shared" si="96"/>
        <v>189.09090909090907</v>
      </c>
      <c r="J173" s="12">
        <f t="shared" si="96"/>
        <v>148.57142857142858</v>
      </c>
      <c r="K173" s="12">
        <f t="shared" si="96"/>
        <v>115.55555555555556</v>
      </c>
      <c r="L173" s="12">
        <f t="shared" si="96"/>
        <v>99.047619047619037</v>
      </c>
      <c r="M173" s="13">
        <f t="shared" si="96"/>
        <v>104</v>
      </c>
    </row>
    <row r="175" spans="1:13">
      <c r="A175" s="70" t="s">
        <v>49</v>
      </c>
      <c r="E175" s="17" t="s">
        <v>50</v>
      </c>
    </row>
    <row r="176" spans="1:13" ht="13.5" thickBot="1">
      <c r="A176" s="69" t="s">
        <v>50</v>
      </c>
      <c r="B176" s="15" t="s">
        <v>0</v>
      </c>
      <c r="C176" s="15" t="s">
        <v>1</v>
      </c>
      <c r="D176" s="15" t="s">
        <v>2</v>
      </c>
      <c r="E176" s="15" t="s">
        <v>3</v>
      </c>
      <c r="F176" s="15" t="s">
        <v>4</v>
      </c>
      <c r="G176" s="15" t="s">
        <v>5</v>
      </c>
      <c r="H176" s="15" t="s">
        <v>6</v>
      </c>
      <c r="I176" s="15" t="s">
        <v>7</v>
      </c>
      <c r="J176" s="15" t="s">
        <v>8</v>
      </c>
      <c r="K176" s="15" t="s">
        <v>9</v>
      </c>
      <c r="L176" s="15" t="s">
        <v>10</v>
      </c>
      <c r="M176" s="16" t="s">
        <v>11</v>
      </c>
    </row>
    <row r="177" spans="1:13" ht="13.5" thickTop="1">
      <c r="A177" s="72">
        <v>1</v>
      </c>
      <c r="B177" s="5">
        <f>B151*(1+70/B164)</f>
        <v>9.8291373340973764E-2</v>
      </c>
      <c r="C177" s="6">
        <f t="shared" ref="C177:M177" si="98">C151*(1+70/C164)</f>
        <v>0.11399705828205753</v>
      </c>
      <c r="D177" s="6">
        <f t="shared" si="98"/>
        <v>0.10966117285207914</v>
      </c>
      <c r="E177" s="6">
        <f t="shared" si="98"/>
        <v>0.11381885297920562</v>
      </c>
      <c r="F177" s="6">
        <f t="shared" si="98"/>
        <v>9.8440413009437414E-2</v>
      </c>
      <c r="G177" s="6">
        <f t="shared" si="98"/>
        <v>0.10285812022361324</v>
      </c>
      <c r="H177" s="6">
        <f t="shared" si="98"/>
        <v>0.10734322588065247</v>
      </c>
      <c r="I177" s="6">
        <f t="shared" si="98"/>
        <v>0.10741964510769746</v>
      </c>
      <c r="J177" s="6">
        <f t="shared" si="98"/>
        <v>0.10952597446170596</v>
      </c>
      <c r="K177" s="6">
        <f t="shared" si="98"/>
        <v>0.12279120687983079</v>
      </c>
      <c r="L177" s="6">
        <f t="shared" si="98"/>
        <v>0.1093341505046326</v>
      </c>
      <c r="M177" s="7">
        <f t="shared" si="98"/>
        <v>0.12235589928696697</v>
      </c>
    </row>
    <row r="178" spans="1:13">
      <c r="A178" s="72">
        <v>2</v>
      </c>
      <c r="B178" s="8">
        <f t="shared" ref="B178:M178" si="99">B152*(1+70/B165)</f>
        <v>0.10714504380980565</v>
      </c>
      <c r="C178" s="9">
        <f t="shared" si="99"/>
        <v>0.10936521143378884</v>
      </c>
      <c r="D178" s="9">
        <f t="shared" si="99"/>
        <v>0.11828792815692619</v>
      </c>
      <c r="E178" s="9">
        <f t="shared" si="99"/>
        <v>0.1182486948983044</v>
      </c>
      <c r="F178" s="9">
        <f t="shared" si="99"/>
        <v>0.12906630812504863</v>
      </c>
      <c r="G178" s="9">
        <f t="shared" si="99"/>
        <v>0.11384042394224106</v>
      </c>
      <c r="H178" s="9">
        <f t="shared" si="99"/>
        <v>0.10721610183952796</v>
      </c>
      <c r="I178" s="9">
        <f t="shared" si="99"/>
        <v>0.10283375311909621</v>
      </c>
      <c r="J178" s="9">
        <f>J152*(1+70/J165)</f>
        <v>0.10305836691459441</v>
      </c>
      <c r="K178" s="9">
        <f t="shared" si="99"/>
        <v>0.10945850020142311</v>
      </c>
      <c r="L178" s="9">
        <f t="shared" si="99"/>
        <v>0.11373265081229024</v>
      </c>
      <c r="M178" s="10">
        <f t="shared" si="99"/>
        <v>0.12241955115872268</v>
      </c>
    </row>
    <row r="179" spans="1:13">
      <c r="A179" s="72">
        <v>3</v>
      </c>
      <c r="B179" s="8">
        <f t="shared" ref="B179:M179" si="100">B153*(1+70/B166)</f>
        <v>0.11811437822532125</v>
      </c>
      <c r="C179" s="9">
        <f t="shared" si="100"/>
        <v>0.1226399499161536</v>
      </c>
      <c r="D179" s="9">
        <f t="shared" si="100"/>
        <v>0.13604714312344138</v>
      </c>
      <c r="E179" s="9">
        <f t="shared" si="100"/>
        <v>0.12266900884642244</v>
      </c>
      <c r="F179" s="9">
        <f t="shared" si="100"/>
        <v>0.118304750381374</v>
      </c>
      <c r="G179" s="9">
        <f t="shared" si="100"/>
        <v>0.10934967876348566</v>
      </c>
      <c r="H179" s="9">
        <f t="shared" si="100"/>
        <v>0.10288249887874455</v>
      </c>
      <c r="I179" s="9">
        <f t="shared" si="100"/>
        <v>0.10085222450357861</v>
      </c>
      <c r="J179" s="9">
        <f t="shared" si="100"/>
        <v>0.1118882494066131</v>
      </c>
      <c r="K179" s="9">
        <f t="shared" si="100"/>
        <v>0.11600328443255134</v>
      </c>
      <c r="L179" s="9">
        <f t="shared" si="100"/>
        <v>0.12033040127377667</v>
      </c>
      <c r="M179" s="10">
        <f t="shared" si="100"/>
        <v>0.11583868580835135</v>
      </c>
    </row>
    <row r="180" spans="1:13">
      <c r="A180" s="72">
        <v>4</v>
      </c>
      <c r="B180" s="8">
        <f t="shared" ref="B180:M180" si="101">B154*(1+70/B167)</f>
        <v>0.10730251340141143</v>
      </c>
      <c r="C180" s="9">
        <f t="shared" si="101"/>
        <v>0.10298012916982716</v>
      </c>
      <c r="D180" s="9">
        <f t="shared" si="101"/>
        <v>0.11386200308308955</v>
      </c>
      <c r="E180" s="9">
        <f t="shared" si="101"/>
        <v>0.10951558839223659</v>
      </c>
      <c r="F180" s="9">
        <f t="shared" si="101"/>
        <v>0.10730251340141143</v>
      </c>
      <c r="G180" s="9">
        <f t="shared" si="101"/>
        <v>0.1073483171129003</v>
      </c>
      <c r="H180" s="9">
        <f t="shared" si="101"/>
        <v>0.10731777696158568</v>
      </c>
      <c r="I180" s="9">
        <f t="shared" si="101"/>
        <v>0.10738396926569509</v>
      </c>
      <c r="J180" s="9">
        <f t="shared" si="101"/>
        <v>0.10293129087371736</v>
      </c>
      <c r="K180" s="9">
        <f t="shared" si="101"/>
        <v>0.10733304486479736</v>
      </c>
      <c r="L180" s="9">
        <f t="shared" si="101"/>
        <v>0.12467578762833735</v>
      </c>
      <c r="M180" s="10">
        <f t="shared" si="101"/>
        <v>0.1225296514276055</v>
      </c>
    </row>
    <row r="181" spans="1:13">
      <c r="A181" s="72">
        <v>5</v>
      </c>
      <c r="B181" s="8">
        <f t="shared" ref="B181:M181" si="102">B155*(1+70/B168)</f>
        <v>0.11806967378333587</v>
      </c>
      <c r="C181" s="9">
        <f t="shared" si="102"/>
        <v>0.12917631855923267</v>
      </c>
      <c r="D181" s="9">
        <f t="shared" si="102"/>
        <v>0.10958313307512588</v>
      </c>
      <c r="E181" s="9">
        <f t="shared" si="102"/>
        <v>0.12257026462290074</v>
      </c>
      <c r="F181" s="9">
        <f t="shared" si="102"/>
        <v>0.10945850020142311</v>
      </c>
      <c r="G181" s="9">
        <f t="shared" si="102"/>
        <v>0.10942220233103583</v>
      </c>
      <c r="H181" s="9">
        <f t="shared" si="102"/>
        <v>9.6257114615535891E-2</v>
      </c>
      <c r="I181" s="9">
        <f t="shared" si="102"/>
        <v>9.8561840955501148E-2</v>
      </c>
      <c r="J181" s="9">
        <f t="shared" si="102"/>
        <v>9.8566517243878465E-2</v>
      </c>
      <c r="K181" s="9">
        <f t="shared" si="102"/>
        <v>0.10945331331704888</v>
      </c>
      <c r="L181" s="9">
        <f t="shared" si="102"/>
        <v>0.1094014714973655</v>
      </c>
      <c r="M181" s="10">
        <f t="shared" si="102"/>
        <v>0.10929793504572798</v>
      </c>
    </row>
    <row r="182" spans="1:13">
      <c r="A182" s="72">
        <v>6</v>
      </c>
      <c r="B182" s="8">
        <f t="shared" ref="B182:M182" si="103">B156*(1+70/B169)</f>
        <v>0.12240797316570806</v>
      </c>
      <c r="C182" s="9">
        <f t="shared" si="103"/>
        <v>0.11389438713793741</v>
      </c>
      <c r="D182" s="9">
        <f t="shared" si="103"/>
        <v>0.12920691030292303</v>
      </c>
      <c r="E182" s="9">
        <f t="shared" si="103"/>
        <v>0.10943775561298312</v>
      </c>
      <c r="F182" s="9">
        <f t="shared" si="103"/>
        <v>0.11379190076838051</v>
      </c>
      <c r="G182" s="9">
        <f t="shared" si="103"/>
        <v>0.10278505352908457</v>
      </c>
      <c r="H182" s="9">
        <f t="shared" si="103"/>
        <v>9.6279929831650124E-2</v>
      </c>
      <c r="I182" s="9">
        <f t="shared" si="103"/>
        <v>9.8459074753799794E-2</v>
      </c>
      <c r="J182" s="9">
        <f t="shared" si="103"/>
        <v>0.10286787029913218</v>
      </c>
      <c r="K182" s="9">
        <f t="shared" si="103"/>
        <v>8.1035421275100925E-2</v>
      </c>
      <c r="L182" s="9">
        <f t="shared" si="103"/>
        <v>0.10929276336716012</v>
      </c>
      <c r="M182" s="10">
        <f t="shared" si="103"/>
        <v>0.11794133680634415</v>
      </c>
    </row>
    <row r="183" spans="1:13">
      <c r="A183" s="72">
        <v>7</v>
      </c>
      <c r="B183" s="8">
        <f t="shared" ref="B183:M183" si="104">B157*(1+70/B170)</f>
        <v>0.12240218499041509</v>
      </c>
      <c r="C183" s="9">
        <f t="shared" si="104"/>
        <v>0.11805850295981772</v>
      </c>
      <c r="D183" s="9">
        <f t="shared" si="104"/>
        <v>0.12473480592541991</v>
      </c>
      <c r="E183" s="9">
        <f t="shared" si="104"/>
        <v>0.11822068707232405</v>
      </c>
      <c r="F183" s="9">
        <f t="shared" si="104"/>
        <v>0.10937556899905833</v>
      </c>
      <c r="G183" s="9">
        <f t="shared" si="104"/>
        <v>0.10283862561634453</v>
      </c>
      <c r="H183" s="9">
        <f t="shared" si="104"/>
        <v>0.10289713161953529</v>
      </c>
      <c r="I183" s="9">
        <f t="shared" si="104"/>
        <v>0.10283375311909621</v>
      </c>
      <c r="J183" s="9">
        <f t="shared" si="104"/>
        <v>0.10935485582999944</v>
      </c>
      <c r="K183" s="9">
        <f t="shared" si="104"/>
        <v>0.10718563686060502</v>
      </c>
      <c r="L183" s="9">
        <f t="shared" si="104"/>
        <v>0.11822628757606168</v>
      </c>
      <c r="M183" s="10">
        <f t="shared" si="104"/>
        <v>0.10921008302074506</v>
      </c>
    </row>
    <row r="184" spans="1:13">
      <c r="A184" s="72">
        <v>8</v>
      </c>
      <c r="B184" s="8">
        <f t="shared" ref="B184:M184" si="105">B158*(1+70/B171)</f>
        <v>0.10261011627753139</v>
      </c>
      <c r="C184" s="9">
        <f t="shared" si="105"/>
        <v>0.10291664841660302</v>
      </c>
      <c r="D184" s="9">
        <f t="shared" si="105"/>
        <v>0.10954675251163359</v>
      </c>
      <c r="E184" s="9">
        <f t="shared" si="105"/>
        <v>0.12915797046537864</v>
      </c>
      <c r="F184" s="9">
        <f t="shared" si="105"/>
        <v>0.11827671599817483</v>
      </c>
      <c r="G184" s="9">
        <f t="shared" si="105"/>
        <v>0.10723134082412406</v>
      </c>
      <c r="H184" s="9">
        <f t="shared" si="105"/>
        <v>0.10938074851742226</v>
      </c>
      <c r="I184" s="9">
        <f t="shared" si="105"/>
        <v>0.10284837199619248</v>
      </c>
      <c r="J184" s="9">
        <f t="shared" si="105"/>
        <v>9.8543140238290236E-2</v>
      </c>
      <c r="K184" s="9">
        <f t="shared" si="105"/>
        <v>0.10288737599656729</v>
      </c>
      <c r="L184" s="9">
        <f t="shared" si="105"/>
        <v>0.12471119190279932</v>
      </c>
      <c r="M184" s="10">
        <f t="shared" si="105"/>
        <v>0.12237325232298746</v>
      </c>
    </row>
    <row r="185" spans="1:13">
      <c r="A185" s="72">
        <v>9</v>
      </c>
      <c r="B185" s="8">
        <f t="shared" ref="B185:M185" si="106">B159*(1+70/B172)</f>
        <v>0.1071907131547452</v>
      </c>
      <c r="C185" s="9">
        <f t="shared" si="106"/>
        <v>0.10735340882811993</v>
      </c>
      <c r="D185" s="9">
        <f t="shared" si="106"/>
        <v>0.1205929826160989</v>
      </c>
      <c r="E185" s="9">
        <f t="shared" si="106"/>
        <v>0.1182599017448574</v>
      </c>
      <c r="F185" s="9">
        <f t="shared" si="106"/>
        <v>0.10720086718563689</v>
      </c>
      <c r="G185" s="9">
        <f t="shared" si="106"/>
        <v>0.10063241895446723</v>
      </c>
      <c r="H185" s="9">
        <f t="shared" si="106"/>
        <v>0.10946887544511927</v>
      </c>
      <c r="I185" s="9">
        <f t="shared" si="106"/>
        <v>0.10073264598770905</v>
      </c>
      <c r="J185" s="9">
        <f t="shared" si="106"/>
        <v>0.11388359040640236</v>
      </c>
      <c r="K185" s="9">
        <f t="shared" si="106"/>
        <v>0.10945850020142311</v>
      </c>
      <c r="L185" s="9">
        <f t="shared" si="106"/>
        <v>0.12462861318676284</v>
      </c>
      <c r="M185" s="10">
        <f t="shared" si="106"/>
        <v>0.1093134530185032</v>
      </c>
    </row>
    <row r="186" spans="1:13">
      <c r="A186" s="73">
        <v>10</v>
      </c>
      <c r="B186" s="11">
        <f t="shared" ref="B186:L186" si="107">B160*(1+70/B173)</f>
        <v>0.10928242147814336</v>
      </c>
      <c r="C186" s="12">
        <f t="shared" si="107"/>
        <v>0.11808643398290862</v>
      </c>
      <c r="D186" s="12">
        <f t="shared" si="107"/>
        <v>0.12269226590745005</v>
      </c>
      <c r="E186" s="12">
        <f t="shared" si="107"/>
        <v>0.11161264872394552</v>
      </c>
      <c r="F186" s="12">
        <f t="shared" si="107"/>
        <v>0.11380807056291517</v>
      </c>
      <c r="G186" s="12">
        <f t="shared" si="107"/>
        <v>0.107160262600229</v>
      </c>
      <c r="H186" s="12">
        <f t="shared" si="107"/>
        <v>0.10053714988931732</v>
      </c>
      <c r="I186" s="12">
        <f t="shared" si="107"/>
        <v>8.9680986273906901E-2</v>
      </c>
      <c r="J186" s="12">
        <f t="shared" si="107"/>
        <v>9.6321024487331833E-2</v>
      </c>
      <c r="K186" s="12">
        <f t="shared" si="107"/>
        <v>0.10505997600821658</v>
      </c>
      <c r="L186" s="12">
        <f t="shared" si="107"/>
        <v>0.11145953726315401</v>
      </c>
      <c r="M186" s="13">
        <f>M160*(1+70/M173)</f>
        <v>0.10925657531638795</v>
      </c>
    </row>
    <row r="188" spans="1:13">
      <c r="A188" s="70" t="s">
        <v>52</v>
      </c>
    </row>
    <row r="189" spans="1:13" ht="13.5" thickBot="1">
      <c r="A189" s="69" t="s">
        <v>51</v>
      </c>
      <c r="B189" s="15" t="s">
        <v>0</v>
      </c>
      <c r="C189" s="15" t="s">
        <v>1</v>
      </c>
      <c r="D189" s="15" t="s">
        <v>2</v>
      </c>
      <c r="E189" s="15" t="s">
        <v>3</v>
      </c>
      <c r="F189" s="15" t="s">
        <v>4</v>
      </c>
      <c r="G189" s="15" t="s">
        <v>5</v>
      </c>
      <c r="H189" s="15" t="s">
        <v>6</v>
      </c>
      <c r="I189" s="15" t="s">
        <v>7</v>
      </c>
      <c r="J189" s="15" t="s">
        <v>8</v>
      </c>
      <c r="K189" s="15" t="s">
        <v>9</v>
      </c>
      <c r="L189" s="15" t="s">
        <v>10</v>
      </c>
      <c r="M189" s="16" t="s">
        <v>11</v>
      </c>
    </row>
    <row r="190" spans="1:13" ht="13.5" thickTop="1">
      <c r="A190" s="72">
        <v>1</v>
      </c>
      <c r="B190" s="5">
        <f>4098*B73/(Q21+237.3)^2</f>
        <v>5.4454836216595325E-2</v>
      </c>
      <c r="C190" s="6">
        <f t="shared" ref="C190:M190" si="108">4098*C73/(R21+237.3)^2</f>
        <v>8.9313948023537759E-2</v>
      </c>
      <c r="D190" s="6">
        <f t="shared" si="108"/>
        <v>0.11613521596458194</v>
      </c>
      <c r="E190" s="6">
        <f t="shared" si="108"/>
        <v>0.11355941992493146</v>
      </c>
      <c r="F190" s="6">
        <f t="shared" si="108"/>
        <v>0.15858864710297663</v>
      </c>
      <c r="G190" s="6">
        <f t="shared" si="108"/>
        <v>0.18966399559757055</v>
      </c>
      <c r="H190" s="6">
        <f t="shared" si="108"/>
        <v>0.21238715151384185</v>
      </c>
      <c r="I190" s="6">
        <f t="shared" si="108"/>
        <v>0.21896719002536724</v>
      </c>
      <c r="J190" s="6">
        <f t="shared" si="108"/>
        <v>0.15523342737796864</v>
      </c>
      <c r="K190" s="6">
        <f t="shared" si="108"/>
        <v>0.13708266611218417</v>
      </c>
      <c r="L190" s="6">
        <f t="shared" si="108"/>
        <v>9.0885460411823965E-2</v>
      </c>
      <c r="M190" s="7">
        <f t="shared" si="108"/>
        <v>5.6531298588696266E-2</v>
      </c>
    </row>
    <row r="191" spans="1:13">
      <c r="A191" s="72">
        <v>2</v>
      </c>
      <c r="B191" s="8">
        <f t="shared" ref="B191:B199" si="109">4098*B74/(Q22+237.3)^2</f>
        <v>5.8313210259681718E-2</v>
      </c>
      <c r="C191" s="9">
        <f t="shared" ref="C191:C199" si="110">4098*C74/(R22+237.3)^2</f>
        <v>5.4796297031430054E-2</v>
      </c>
      <c r="D191" s="9">
        <f t="shared" ref="D191:D199" si="111">4098*D74/(S22+237.3)^2</f>
        <v>9.7409366404893477E-2</v>
      </c>
      <c r="E191" s="9">
        <f t="shared" ref="E191:E199" si="112">4098*E74/(T22+237.3)^2</f>
        <v>0.10552045872401396</v>
      </c>
      <c r="F191" s="9">
        <f t="shared" ref="F191:F199" si="113">4098*F74/(U22+237.3)^2</f>
        <v>0.11678685949476648</v>
      </c>
      <c r="G191" s="9">
        <f t="shared" ref="G191:G199" si="114">4098*G74/(V22+237.3)^2</f>
        <v>0.19164125727803297</v>
      </c>
      <c r="H191" s="9">
        <f t="shared" ref="H191:H199" si="115">4098*H74/(W22+237.3)^2</f>
        <v>0.20492132412027941</v>
      </c>
      <c r="I191" s="9">
        <f t="shared" ref="I191:I199" si="116">4098*I74/(X22+237.3)^2</f>
        <v>0.1847958852166231</v>
      </c>
      <c r="J191" s="9">
        <f t="shared" ref="J191:J199" si="117">4098*J74/(Y22+237.3)^2</f>
        <v>0.1847958852166231</v>
      </c>
      <c r="K191" s="9">
        <f t="shared" ref="K191:K199" si="118">4098*K74/(Z22+237.3)^2</f>
        <v>0.11484118586348201</v>
      </c>
      <c r="L191" s="9">
        <f t="shared" ref="L191:L199" si="119">4098*L74/(AA22+237.3)^2</f>
        <v>8.7254669522477901E-2</v>
      </c>
      <c r="M191" s="10">
        <f t="shared" ref="M191:M199" si="120">4098*M74/(AB22+237.3)^2</f>
        <v>4.6195351841765812E-2</v>
      </c>
    </row>
    <row r="192" spans="1:13">
      <c r="A192" s="72">
        <v>3</v>
      </c>
      <c r="B192" s="8">
        <f t="shared" si="109"/>
        <v>5.5831726031241598E-2</v>
      </c>
      <c r="C192" s="9">
        <f t="shared" si="110"/>
        <v>7.08982813683708E-2</v>
      </c>
      <c r="D192" s="9">
        <f t="shared" si="111"/>
        <v>9.5191824389006682E-2</v>
      </c>
      <c r="E192" s="9">
        <f t="shared" si="112"/>
        <v>0.12076226634889625</v>
      </c>
      <c r="F192" s="9">
        <f t="shared" si="113"/>
        <v>0.15774415171080333</v>
      </c>
      <c r="G192" s="9">
        <f t="shared" si="114"/>
        <v>0.17722605524927612</v>
      </c>
      <c r="H192" s="9">
        <f t="shared" si="115"/>
        <v>0.2102310929908757</v>
      </c>
      <c r="I192" s="9">
        <f t="shared" si="116"/>
        <v>0.27804108013277329</v>
      </c>
      <c r="J192" s="9">
        <f t="shared" si="117"/>
        <v>0.1847958852166231</v>
      </c>
      <c r="K192" s="9">
        <f t="shared" si="118"/>
        <v>0.12416225573867952</v>
      </c>
      <c r="L192" s="9">
        <f t="shared" si="119"/>
        <v>8.7765655366210324E-2</v>
      </c>
      <c r="M192" s="10">
        <f t="shared" si="120"/>
        <v>5.4454836216595325E-2</v>
      </c>
    </row>
    <row r="193" spans="1:13">
      <c r="A193" s="72">
        <v>4</v>
      </c>
      <c r="B193" s="8">
        <f t="shared" si="109"/>
        <v>6.2403654529766858E-2</v>
      </c>
      <c r="C193" s="9">
        <f t="shared" si="110"/>
        <v>5.3777389525761179E-2</v>
      </c>
      <c r="D193" s="9">
        <f t="shared" si="111"/>
        <v>7.4384791311202764E-2</v>
      </c>
      <c r="E193" s="9">
        <f t="shared" si="112"/>
        <v>0.12211265844598747</v>
      </c>
      <c r="F193" s="9">
        <f t="shared" si="113"/>
        <v>0.17909354902640179</v>
      </c>
      <c r="G193" s="9">
        <f t="shared" si="114"/>
        <v>0.22119824570984212</v>
      </c>
      <c r="H193" s="9">
        <f t="shared" si="115"/>
        <v>0.2167550737640033</v>
      </c>
      <c r="I193" s="9">
        <f t="shared" si="116"/>
        <v>0.22571768686715199</v>
      </c>
      <c r="J193" s="9">
        <f t="shared" si="117"/>
        <v>0.1726290323213637</v>
      </c>
      <c r="K193" s="9">
        <f t="shared" si="118"/>
        <v>0.14010345030704491</v>
      </c>
      <c r="L193" s="9">
        <f t="shared" si="119"/>
        <v>6.2787407653905072E-2</v>
      </c>
      <c r="M193" s="10">
        <f t="shared" si="120"/>
        <v>7.2623652828613119E-2</v>
      </c>
    </row>
    <row r="194" spans="1:13">
      <c r="A194" s="72">
        <v>5</v>
      </c>
      <c r="B194" s="8">
        <f t="shared" si="109"/>
        <v>6.8790960793530406E-2</v>
      </c>
      <c r="C194" s="9">
        <f t="shared" si="110"/>
        <v>6.7963164375137566E-2</v>
      </c>
      <c r="D194" s="9">
        <f t="shared" si="111"/>
        <v>0.10978677277584367</v>
      </c>
      <c r="E194" s="9">
        <f t="shared" si="112"/>
        <v>0.11809946263467141</v>
      </c>
      <c r="F194" s="9">
        <f t="shared" si="113"/>
        <v>0.1690242275340923</v>
      </c>
      <c r="G194" s="9">
        <f t="shared" si="114"/>
        <v>0.18673033901982353</v>
      </c>
      <c r="H194" s="9">
        <f t="shared" si="115"/>
        <v>0.21785877242715079</v>
      </c>
      <c r="I194" s="9">
        <f t="shared" si="116"/>
        <v>0.2349895019498757</v>
      </c>
      <c r="J194" s="9">
        <f t="shared" si="117"/>
        <v>0.21565607816104823</v>
      </c>
      <c r="K194" s="9">
        <f t="shared" si="118"/>
        <v>0.11292310671892747</v>
      </c>
      <c r="L194" s="9">
        <f t="shared" si="119"/>
        <v>8.6240303794392695E-2</v>
      </c>
      <c r="M194" s="10">
        <f t="shared" si="120"/>
        <v>6.2787407653905072E-2</v>
      </c>
    </row>
    <row r="195" spans="1:13">
      <c r="A195" s="72">
        <v>6</v>
      </c>
      <c r="B195" s="8">
        <f t="shared" si="109"/>
        <v>5.1462976030864603E-2</v>
      </c>
      <c r="C195" s="9">
        <f t="shared" si="110"/>
        <v>9.1946173902396552E-2</v>
      </c>
      <c r="D195" s="9">
        <f t="shared" si="111"/>
        <v>8.4241710800392597E-2</v>
      </c>
      <c r="E195" s="9">
        <f t="shared" si="112"/>
        <v>0.11484118586348201</v>
      </c>
      <c r="F195" s="9">
        <f t="shared" si="113"/>
        <v>0.14631433363172242</v>
      </c>
      <c r="G195" s="9">
        <f t="shared" si="114"/>
        <v>0.18097760754015932</v>
      </c>
      <c r="H195" s="9">
        <f t="shared" si="115"/>
        <v>0.23264210672547564</v>
      </c>
      <c r="I195" s="9">
        <f t="shared" si="116"/>
        <v>0.19869895242110683</v>
      </c>
      <c r="J195" s="9">
        <f t="shared" si="117"/>
        <v>0.15275655991910123</v>
      </c>
      <c r="K195" s="9">
        <f t="shared" si="118"/>
        <v>0.13708266611218417</v>
      </c>
      <c r="L195" s="9">
        <f t="shared" si="119"/>
        <v>6.8790960793530406E-2</v>
      </c>
      <c r="M195" s="10">
        <f t="shared" si="120"/>
        <v>5.5831726031241598E-2</v>
      </c>
    </row>
    <row r="196" spans="1:13">
      <c r="A196" s="72">
        <v>7</v>
      </c>
      <c r="B196" s="8">
        <f t="shared" si="109"/>
        <v>5.113943385653872E-2</v>
      </c>
      <c r="C196" s="9">
        <f t="shared" si="110"/>
        <v>5.113943385653872E-2</v>
      </c>
      <c r="D196" s="9">
        <f t="shared" si="111"/>
        <v>6.2403654529766858E-2</v>
      </c>
      <c r="E196" s="9">
        <f t="shared" si="112"/>
        <v>0.11613521596458194</v>
      </c>
      <c r="F196" s="9">
        <f t="shared" si="113"/>
        <v>0.16813302065808716</v>
      </c>
      <c r="G196" s="9">
        <f t="shared" si="114"/>
        <v>0.20075515809842714</v>
      </c>
      <c r="H196" s="9">
        <f t="shared" si="115"/>
        <v>0.20809346882072433</v>
      </c>
      <c r="I196" s="9">
        <f t="shared" si="116"/>
        <v>0.20075515809842714</v>
      </c>
      <c r="J196" s="9">
        <f t="shared" si="117"/>
        <v>0.12764308725159401</v>
      </c>
      <c r="K196" s="9">
        <f t="shared" si="118"/>
        <v>0.11613521596458194</v>
      </c>
      <c r="L196" s="9">
        <f t="shared" si="119"/>
        <v>9.9101243504815903E-2</v>
      </c>
      <c r="M196" s="10">
        <f t="shared" si="120"/>
        <v>5.5139593550191691E-2</v>
      </c>
    </row>
    <row r="197" spans="1:13">
      <c r="A197" s="72">
        <v>8</v>
      </c>
      <c r="B197" s="8">
        <f t="shared" si="109"/>
        <v>5.2444172165406082E-2</v>
      </c>
      <c r="C197" s="9">
        <f t="shared" si="110"/>
        <v>7.8481250796654592E-2</v>
      </c>
      <c r="D197" s="9">
        <f t="shared" si="111"/>
        <v>8.5236011298807701E-2</v>
      </c>
      <c r="E197" s="9">
        <f t="shared" si="112"/>
        <v>8.5736903481000173E-2</v>
      </c>
      <c r="F197" s="9">
        <f t="shared" si="113"/>
        <v>0.16636250114300036</v>
      </c>
      <c r="G197" s="9">
        <f t="shared" si="114"/>
        <v>0.20075515809842714</v>
      </c>
      <c r="H197" s="9">
        <f t="shared" si="115"/>
        <v>0.18868182684282603</v>
      </c>
      <c r="I197" s="9">
        <f t="shared" si="116"/>
        <v>0.18576099026505449</v>
      </c>
      <c r="J197" s="9">
        <f t="shared" si="117"/>
        <v>0.15606655549667836</v>
      </c>
      <c r="K197" s="9">
        <f t="shared" si="118"/>
        <v>0.10256012452420395</v>
      </c>
      <c r="L197" s="9">
        <f t="shared" si="119"/>
        <v>8.6746222408395884E-2</v>
      </c>
      <c r="M197" s="10">
        <f t="shared" si="120"/>
        <v>6.3560981324767854E-2</v>
      </c>
    </row>
    <row r="198" spans="1:13">
      <c r="A198" s="72">
        <v>9</v>
      </c>
      <c r="B198" s="8">
        <f t="shared" si="109"/>
        <v>7.1756533492663421E-2</v>
      </c>
      <c r="C198" s="9">
        <f t="shared" si="110"/>
        <v>8.6746222408395884E-2</v>
      </c>
      <c r="D198" s="9">
        <f t="shared" si="111"/>
        <v>7.9417278508171596E-2</v>
      </c>
      <c r="E198" s="9">
        <f t="shared" si="112"/>
        <v>0.13192895965572127</v>
      </c>
      <c r="F198" s="9">
        <f t="shared" si="113"/>
        <v>0.14552546018733548</v>
      </c>
      <c r="G198" s="9">
        <f t="shared" si="114"/>
        <v>0.20703153059292453</v>
      </c>
      <c r="H198" s="9">
        <f t="shared" si="115"/>
        <v>0.21896719002536724</v>
      </c>
      <c r="I198" s="9">
        <f t="shared" si="116"/>
        <v>0.21896719002536724</v>
      </c>
      <c r="J198" s="9">
        <f t="shared" si="117"/>
        <v>0.16114508692644333</v>
      </c>
      <c r="K198" s="9">
        <f t="shared" si="118"/>
        <v>0.12977102815536121</v>
      </c>
      <c r="L198" s="9">
        <f t="shared" si="119"/>
        <v>6.7552472393177007E-2</v>
      </c>
      <c r="M198" s="10">
        <f t="shared" si="120"/>
        <v>4.6195351841765812E-2</v>
      </c>
    </row>
    <row r="199" spans="1:13">
      <c r="A199" s="73">
        <v>10</v>
      </c>
      <c r="B199" s="11">
        <f t="shared" si="109"/>
        <v>5.7953025779415024E-2</v>
      </c>
      <c r="C199" s="12">
        <f t="shared" si="110"/>
        <v>5.9039340562388437E-2</v>
      </c>
      <c r="D199" s="12">
        <f t="shared" si="111"/>
        <v>9.5742139335939766E-2</v>
      </c>
      <c r="E199" s="12">
        <f t="shared" si="112"/>
        <v>0.12416225573867952</v>
      </c>
      <c r="F199" s="12">
        <f t="shared" si="113"/>
        <v>0.15606655549667836</v>
      </c>
      <c r="G199" s="12">
        <f t="shared" si="114"/>
        <v>0.18003350042526389</v>
      </c>
      <c r="H199" s="12">
        <f t="shared" si="115"/>
        <v>0.19164125727803297</v>
      </c>
      <c r="I199" s="12">
        <f t="shared" si="116"/>
        <v>0.21456176978003969</v>
      </c>
      <c r="J199" s="12">
        <f t="shared" si="117"/>
        <v>0.18383500912050901</v>
      </c>
      <c r="K199" s="12">
        <f t="shared" si="118"/>
        <v>0.12211265844598747</v>
      </c>
      <c r="L199" s="12">
        <f t="shared" si="119"/>
        <v>7.0472457376692763E-2</v>
      </c>
      <c r="M199" s="13">
        <f t="shared" si="120"/>
        <v>6.0514881106210748E-2</v>
      </c>
    </row>
    <row r="201" spans="1:13">
      <c r="A201" s="70" t="s">
        <v>53</v>
      </c>
    </row>
    <row r="202" spans="1:13" ht="13.5" thickBot="1">
      <c r="A202" s="69" t="s">
        <v>60</v>
      </c>
      <c r="B202" s="15" t="s">
        <v>0</v>
      </c>
      <c r="C202" s="15" t="s">
        <v>1</v>
      </c>
      <c r="D202" s="15" t="s">
        <v>2</v>
      </c>
      <c r="E202" s="15" t="s">
        <v>3</v>
      </c>
      <c r="F202" s="15" t="s">
        <v>4</v>
      </c>
      <c r="G202" s="15" t="s">
        <v>5</v>
      </c>
      <c r="H202" s="15" t="s">
        <v>6</v>
      </c>
      <c r="I202" s="15" t="s">
        <v>7</v>
      </c>
      <c r="J202" s="15" t="s">
        <v>8</v>
      </c>
      <c r="K202" s="15" t="s">
        <v>9</v>
      </c>
      <c r="L202" s="15" t="s">
        <v>10</v>
      </c>
      <c r="M202" s="16" t="s">
        <v>11</v>
      </c>
    </row>
    <row r="203" spans="1:13" ht="13.5" thickTop="1">
      <c r="A203" s="72">
        <v>1</v>
      </c>
      <c r="B203" s="5">
        <f>4098*B86/(Q34+237.3)^2</f>
        <v>3.9551438895385149E-2</v>
      </c>
      <c r="C203" s="6">
        <f t="shared" ref="C203:M203" si="121">4098*C86/(R34+237.3)^2</f>
        <v>4.590049771828511E-2</v>
      </c>
      <c r="D203" s="6">
        <f t="shared" si="121"/>
        <v>5.6180578225742968E-2</v>
      </c>
      <c r="E203" s="6">
        <f t="shared" si="121"/>
        <v>7.3060560942138711E-2</v>
      </c>
      <c r="F203" s="6">
        <f t="shared" si="121"/>
        <v>0.10081806418679075</v>
      </c>
      <c r="G203" s="6">
        <f t="shared" si="121"/>
        <v>0.12009183587666868</v>
      </c>
      <c r="H203" s="6">
        <f t="shared" si="121"/>
        <v>0.12416225573867952</v>
      </c>
      <c r="I203" s="6">
        <f t="shared" si="121"/>
        <v>0.11809946263467141</v>
      </c>
      <c r="J203" s="6">
        <f t="shared" si="121"/>
        <v>9.0359025677634972E-2</v>
      </c>
      <c r="K203" s="6">
        <f t="shared" si="121"/>
        <v>7.5278960695308081E-2</v>
      </c>
      <c r="L203" s="6">
        <f t="shared" si="121"/>
        <v>6.3560981324767854E-2</v>
      </c>
      <c r="M203" s="7">
        <f t="shared" si="121"/>
        <v>4.6789949923439808E-2</v>
      </c>
    </row>
    <row r="204" spans="1:13">
      <c r="A204" s="72">
        <v>2</v>
      </c>
      <c r="B204" s="8">
        <f t="shared" ref="B204:B212" si="122">4098*B87/(Q35+237.3)^2</f>
        <v>3.9293495219257048E-2</v>
      </c>
      <c r="C204" s="9">
        <f t="shared" ref="C204:C212" si="123">4098*C87/(R35+237.3)^2</f>
        <v>3.5831607300331664E-2</v>
      </c>
      <c r="D204" s="9">
        <f t="shared" ref="D204:D212" si="124">4098*D87/(S35+237.3)^2</f>
        <v>5.7594750648577588E-2</v>
      </c>
      <c r="E204" s="9">
        <f t="shared" ref="E204:E212" si="125">4098*E87/(T35+237.3)^2</f>
        <v>6.5530715383034385E-2</v>
      </c>
      <c r="F204" s="9">
        <f t="shared" ref="F204:F212" si="126">4098*F87/(U35+237.3)^2</f>
        <v>8.7765655366210324E-2</v>
      </c>
      <c r="G204" s="9">
        <f t="shared" ref="G204:G212" si="127">4098*G87/(V35+237.3)^2</f>
        <v>0.12485190584210624</v>
      </c>
      <c r="H204" s="9">
        <f t="shared" ref="H204:H212" si="128">4098*H87/(W35+237.3)^2</f>
        <v>0.13708266611218417</v>
      </c>
      <c r="I204" s="9">
        <f t="shared" ref="I204:I212" si="129">4098*I87/(X35+237.3)^2</f>
        <v>0.12009183587666868</v>
      </c>
      <c r="J204" s="9">
        <f t="shared" ref="J204:J212" si="130">4098*J87/(Y35+237.3)^2</f>
        <v>9.2480473633376442E-2</v>
      </c>
      <c r="K204" s="9">
        <f t="shared" ref="K204:K212" si="131">4098*K87/(Z35+237.3)^2</f>
        <v>7.0472457376692763E-2</v>
      </c>
      <c r="L204" s="9">
        <f t="shared" ref="L204:L212" si="132">4098*L87/(AA35+237.3)^2</f>
        <v>6.0888665414163941E-2</v>
      </c>
      <c r="M204" s="10">
        <f t="shared" ref="M204:M211" si="133">4098*M87/(AB35+237.3)^2</f>
        <v>3.535920908224268E-2</v>
      </c>
    </row>
    <row r="205" spans="1:13">
      <c r="A205" s="72">
        <v>3</v>
      </c>
      <c r="B205" s="8">
        <f t="shared" si="122"/>
        <v>3.8781954239691795E-2</v>
      </c>
      <c r="C205" s="9">
        <f t="shared" si="123"/>
        <v>4.3318842269661574E-2</v>
      </c>
      <c r="D205" s="9">
        <f t="shared" si="124"/>
        <v>4.8923166585721413E-2</v>
      </c>
      <c r="E205" s="9">
        <f t="shared" si="125"/>
        <v>7.4384791311202764E-2</v>
      </c>
      <c r="F205" s="9">
        <f t="shared" si="126"/>
        <v>9.5191824389006682E-2</v>
      </c>
      <c r="G205" s="9">
        <f t="shared" si="127"/>
        <v>0.12624095580151512</v>
      </c>
      <c r="H205" s="9">
        <f t="shared" si="128"/>
        <v>0.13048698973834097</v>
      </c>
      <c r="I205" s="9">
        <f t="shared" si="129"/>
        <v>0.14552546018733548</v>
      </c>
      <c r="J205" s="9">
        <f t="shared" si="130"/>
        <v>9.1946173902396552E-2</v>
      </c>
      <c r="K205" s="9">
        <f t="shared" si="131"/>
        <v>8.1799145757417313E-2</v>
      </c>
      <c r="L205" s="9">
        <f t="shared" si="132"/>
        <v>6.1264426363029319E-2</v>
      </c>
      <c r="M205" s="10">
        <f t="shared" si="133"/>
        <v>4.1398245093674214E-2</v>
      </c>
    </row>
    <row r="206" spans="1:13">
      <c r="A206" s="72">
        <v>4</v>
      </c>
      <c r="B206" s="8">
        <f t="shared" si="122"/>
        <v>3.443051370998472E-2</v>
      </c>
      <c r="C206" s="9">
        <f t="shared" si="123"/>
        <v>2.6060795188747481E-2</v>
      </c>
      <c r="D206" s="9">
        <f t="shared" si="124"/>
        <v>4.4165140090824492E-2</v>
      </c>
      <c r="E206" s="9">
        <f t="shared" si="125"/>
        <v>7.0472457376692763E-2</v>
      </c>
      <c r="F206" s="9">
        <f t="shared" si="126"/>
        <v>0.10794074226239407</v>
      </c>
      <c r="G206" s="9">
        <f t="shared" si="127"/>
        <v>0.12905839883877529</v>
      </c>
      <c r="H206" s="9">
        <f t="shared" si="128"/>
        <v>0.13048698973834097</v>
      </c>
      <c r="I206" s="9">
        <f t="shared" si="129"/>
        <v>0.12694038018719841</v>
      </c>
      <c r="J206" s="9">
        <f t="shared" si="130"/>
        <v>9.9670730987451758E-2</v>
      </c>
      <c r="K206" s="9">
        <f t="shared" si="131"/>
        <v>7.9888855451893476E-2</v>
      </c>
      <c r="L206" s="9">
        <f t="shared" si="132"/>
        <v>4.5607263725923296E-2</v>
      </c>
      <c r="M206" s="10">
        <f t="shared" si="133"/>
        <v>5.0179267914144773E-2</v>
      </c>
    </row>
    <row r="207" spans="1:13">
      <c r="A207" s="72">
        <v>5</v>
      </c>
      <c r="B207" s="8">
        <f t="shared" si="122"/>
        <v>5.0817640282653072E-2</v>
      </c>
      <c r="C207" s="9">
        <f t="shared" si="123"/>
        <v>4.4450382862832649E-2</v>
      </c>
      <c r="D207" s="9">
        <f t="shared" si="124"/>
        <v>5.7953025779415024E-2</v>
      </c>
      <c r="E207" s="9">
        <f t="shared" si="125"/>
        <v>8.0362820821604578E-2</v>
      </c>
      <c r="F207" s="9">
        <f t="shared" si="126"/>
        <v>0.10672476831502752</v>
      </c>
      <c r="G207" s="9">
        <f t="shared" si="127"/>
        <v>0.12347583925448073</v>
      </c>
      <c r="H207" s="9">
        <f t="shared" si="128"/>
        <v>0.13858608974382908</v>
      </c>
      <c r="I207" s="9">
        <f t="shared" si="129"/>
        <v>0.13338440882778785</v>
      </c>
      <c r="J207" s="9">
        <f t="shared" si="130"/>
        <v>0.12076226634889625</v>
      </c>
      <c r="K207" s="9">
        <f t="shared" si="131"/>
        <v>6.9627367516110358E-2</v>
      </c>
      <c r="L207" s="9">
        <f t="shared" si="132"/>
        <v>5.5484733849187638E-2</v>
      </c>
      <c r="M207" s="10">
        <f t="shared" si="133"/>
        <v>4.5025626843613262E-2</v>
      </c>
    </row>
    <row r="208" spans="1:13">
      <c r="A208" s="72">
        <v>6</v>
      </c>
      <c r="B208" s="8">
        <f t="shared" si="122"/>
        <v>4.0071706452040078E-2</v>
      </c>
      <c r="C208" s="9">
        <f t="shared" si="123"/>
        <v>5.3441387629282633E-2</v>
      </c>
      <c r="D208" s="9">
        <f t="shared" si="124"/>
        <v>5.4115203055846835E-2</v>
      </c>
      <c r="E208" s="9">
        <f t="shared" si="125"/>
        <v>7.2188980118106538E-2</v>
      </c>
      <c r="F208" s="9">
        <f t="shared" si="126"/>
        <v>9.8534527510537248E-2</v>
      </c>
      <c r="G208" s="9">
        <f t="shared" si="127"/>
        <v>0.12416225573867952</v>
      </c>
      <c r="H208" s="9">
        <f t="shared" si="128"/>
        <v>0.14474018811241365</v>
      </c>
      <c r="I208" s="9">
        <f t="shared" si="129"/>
        <v>0.12554480178025634</v>
      </c>
      <c r="J208" s="9">
        <f t="shared" si="130"/>
        <v>9.409927125839207E-2</v>
      </c>
      <c r="K208" s="9">
        <f t="shared" si="131"/>
        <v>6.2403654529766858E-2</v>
      </c>
      <c r="L208" s="9">
        <f t="shared" si="132"/>
        <v>4.9862673673119286E-2</v>
      </c>
      <c r="M208" s="10">
        <f t="shared" si="133"/>
        <v>4.7391117105149663E-2</v>
      </c>
    </row>
    <row r="209" spans="1:13">
      <c r="A209" s="72">
        <v>7</v>
      </c>
      <c r="B209" s="8">
        <f t="shared" si="122"/>
        <v>4.0071706452040078E-2</v>
      </c>
      <c r="C209" s="9">
        <f t="shared" si="123"/>
        <v>3.7776069814152019E-2</v>
      </c>
      <c r="D209" s="9">
        <f t="shared" si="124"/>
        <v>4.2486540195965664E-2</v>
      </c>
      <c r="E209" s="9">
        <f t="shared" si="125"/>
        <v>7.4830734791115905E-2</v>
      </c>
      <c r="F209" s="9">
        <f t="shared" si="126"/>
        <v>0.11613521596458194</v>
      </c>
      <c r="G209" s="9">
        <f t="shared" si="127"/>
        <v>0.13048698973834097</v>
      </c>
      <c r="H209" s="9">
        <f t="shared" si="128"/>
        <v>0.12694038018719841</v>
      </c>
      <c r="I209" s="9">
        <f t="shared" si="129"/>
        <v>0.13120629606747061</v>
      </c>
      <c r="J209" s="9">
        <f t="shared" si="130"/>
        <v>8.8795284311704276E-2</v>
      </c>
      <c r="K209" s="9">
        <f t="shared" si="131"/>
        <v>7.7554659776784121E-2</v>
      </c>
      <c r="L209" s="9">
        <f t="shared" si="132"/>
        <v>6.2787407653905072E-2</v>
      </c>
      <c r="M209" s="10">
        <f t="shared" si="133"/>
        <v>4.3881473850263641E-2</v>
      </c>
    </row>
    <row r="210" spans="1:13">
      <c r="A210" s="72">
        <v>8</v>
      </c>
      <c r="B210" s="8">
        <f t="shared" si="122"/>
        <v>4.2212183235063698E-2</v>
      </c>
      <c r="C210" s="9">
        <f t="shared" si="123"/>
        <v>4.3039862644449346E-2</v>
      </c>
      <c r="D210" s="9">
        <f t="shared" si="124"/>
        <v>4.590049771828511E-2</v>
      </c>
      <c r="E210" s="9">
        <f t="shared" si="125"/>
        <v>5.7953025779415024E-2</v>
      </c>
      <c r="F210" s="9">
        <f t="shared" si="126"/>
        <v>0.10373566746867496</v>
      </c>
      <c r="G210" s="9">
        <f t="shared" si="127"/>
        <v>0.13192895965572127</v>
      </c>
      <c r="H210" s="9">
        <f t="shared" si="128"/>
        <v>0.13048698973834097</v>
      </c>
      <c r="I210" s="9">
        <f t="shared" si="129"/>
        <v>0.11876044598969816</v>
      </c>
      <c r="J210" s="9">
        <f t="shared" si="130"/>
        <v>8.7254669522477901E-2</v>
      </c>
      <c r="K210" s="9">
        <f t="shared" si="131"/>
        <v>5.9773208414364697E-2</v>
      </c>
      <c r="L210" s="9">
        <f t="shared" si="132"/>
        <v>6.1642172486592768E-2</v>
      </c>
      <c r="M210" s="10">
        <f t="shared" si="133"/>
        <v>5.1788274593532954E-2</v>
      </c>
    </row>
    <row r="211" spans="1:13">
      <c r="A211" s="72">
        <v>9</v>
      </c>
      <c r="B211" s="8">
        <f t="shared" si="122"/>
        <v>4.6195351841765812E-2</v>
      </c>
      <c r="C211" s="9">
        <f t="shared" si="123"/>
        <v>4.6195351841765812E-2</v>
      </c>
      <c r="D211" s="9">
        <f t="shared" si="124"/>
        <v>4.1129953349205051E-2</v>
      </c>
      <c r="E211" s="9">
        <f t="shared" si="125"/>
        <v>8.2282763249528754E-2</v>
      </c>
      <c r="F211" s="9">
        <f t="shared" si="126"/>
        <v>9.6850899580143396E-2</v>
      </c>
      <c r="G211" s="9">
        <f t="shared" si="127"/>
        <v>0.13559307676790722</v>
      </c>
      <c r="H211" s="9">
        <f t="shared" si="128"/>
        <v>0.13934302147270944</v>
      </c>
      <c r="I211" s="9">
        <f t="shared" si="129"/>
        <v>0.1283490893420019</v>
      </c>
      <c r="J211" s="9">
        <f t="shared" si="130"/>
        <v>9.9101243504815903E-2</v>
      </c>
      <c r="K211" s="9">
        <f t="shared" si="131"/>
        <v>8.0362820821604578E-2</v>
      </c>
      <c r="L211" s="9">
        <f t="shared" si="132"/>
        <v>5.1788274593532954E-2</v>
      </c>
      <c r="M211" s="10">
        <f t="shared" si="133"/>
        <v>3.1984359447464375E-2</v>
      </c>
    </row>
    <row r="212" spans="1:13">
      <c r="A212" s="73">
        <v>10</v>
      </c>
      <c r="B212" s="11">
        <f t="shared" si="122"/>
        <v>4.2212183235063698E-2</v>
      </c>
      <c r="C212" s="12">
        <f t="shared" si="123"/>
        <v>4.2486540195965664E-2</v>
      </c>
      <c r="D212" s="12">
        <f t="shared" si="124"/>
        <v>5.6531298588696266E-2</v>
      </c>
      <c r="E212" s="12">
        <f t="shared" si="125"/>
        <v>8.0839184429623304E-2</v>
      </c>
      <c r="F212" s="12">
        <f t="shared" si="126"/>
        <v>0.10373566746867496</v>
      </c>
      <c r="G212" s="12">
        <f t="shared" si="127"/>
        <v>0.12694038018719841</v>
      </c>
      <c r="H212" s="12">
        <f t="shared" si="128"/>
        <v>0.13934302147270944</v>
      </c>
      <c r="I212" s="12">
        <f t="shared" si="129"/>
        <v>0.13120629606747061</v>
      </c>
      <c r="J212" s="12">
        <f t="shared" si="130"/>
        <v>0.10672476831502752</v>
      </c>
      <c r="K212" s="12">
        <f t="shared" si="131"/>
        <v>7.4830734791115905E-2</v>
      </c>
      <c r="L212" s="12">
        <f t="shared" si="132"/>
        <v>5.3107189395673562E-2</v>
      </c>
      <c r="M212" s="13">
        <f>4098*M95/(AB43+237.3)^2</f>
        <v>4.5607263725923296E-2</v>
      </c>
    </row>
    <row r="214" spans="1:13">
      <c r="A214" s="70" t="s">
        <v>54</v>
      </c>
    </row>
    <row r="215" spans="1:13" ht="13.5" thickBot="1">
      <c r="A215" s="69" t="s">
        <v>55</v>
      </c>
      <c r="B215" s="15" t="s">
        <v>0</v>
      </c>
      <c r="C215" s="15" t="s">
        <v>1</v>
      </c>
      <c r="D215" s="15" t="s">
        <v>2</v>
      </c>
      <c r="E215" s="15" t="s">
        <v>3</v>
      </c>
      <c r="F215" s="15" t="s">
        <v>4</v>
      </c>
      <c r="G215" s="15" t="s">
        <v>5</v>
      </c>
      <c r="H215" s="15" t="s">
        <v>6</v>
      </c>
      <c r="I215" s="15" t="s">
        <v>7</v>
      </c>
      <c r="J215" s="15" t="s">
        <v>8</v>
      </c>
      <c r="K215" s="15" t="s">
        <v>9</v>
      </c>
      <c r="L215" s="15" t="s">
        <v>10</v>
      </c>
      <c r="M215" s="16" t="s">
        <v>11</v>
      </c>
    </row>
    <row r="216" spans="1:13" ht="13.5" thickTop="1">
      <c r="A216" s="72">
        <v>1</v>
      </c>
      <c r="B216" s="5">
        <f>(B190+B203)/2</f>
        <v>4.700313755599024E-2</v>
      </c>
      <c r="C216" s="6">
        <f t="shared" ref="C216:M216" si="134">(C190+C203)/2</f>
        <v>6.7607222870911435E-2</v>
      </c>
      <c r="D216" s="6">
        <f t="shared" si="134"/>
        <v>8.6157897095162458E-2</v>
      </c>
      <c r="E216" s="6">
        <f t="shared" si="134"/>
        <v>9.3309990433535078E-2</v>
      </c>
      <c r="F216" s="6">
        <f t="shared" si="134"/>
        <v>0.12970335564488369</v>
      </c>
      <c r="G216" s="6">
        <f t="shared" si="134"/>
        <v>0.15487791573711962</v>
      </c>
      <c r="H216" s="6">
        <f t="shared" si="134"/>
        <v>0.16827470362626068</v>
      </c>
      <c r="I216" s="6">
        <f t="shared" si="134"/>
        <v>0.16853332633001933</v>
      </c>
      <c r="J216" s="6">
        <f t="shared" si="134"/>
        <v>0.12279622652780181</v>
      </c>
      <c r="K216" s="6">
        <f t="shared" si="134"/>
        <v>0.10618081340374613</v>
      </c>
      <c r="L216" s="6">
        <f t="shared" si="134"/>
        <v>7.7223220868295916E-2</v>
      </c>
      <c r="M216" s="7">
        <f t="shared" si="134"/>
        <v>5.1660624256068037E-2</v>
      </c>
    </row>
    <row r="217" spans="1:13">
      <c r="A217" s="72">
        <v>2</v>
      </c>
      <c r="B217" s="8">
        <f t="shared" ref="B217:M217" si="135">(B191+B204)/2</f>
        <v>4.8803352739469383E-2</v>
      </c>
      <c r="C217" s="9">
        <f t="shared" si="135"/>
        <v>4.5313952165880855E-2</v>
      </c>
      <c r="D217" s="9">
        <f t="shared" si="135"/>
        <v>7.7502058526735529E-2</v>
      </c>
      <c r="E217" s="9">
        <f t="shared" si="135"/>
        <v>8.5525587053524171E-2</v>
      </c>
      <c r="F217" s="9">
        <f t="shared" si="135"/>
        <v>0.1022762574304884</v>
      </c>
      <c r="G217" s="9">
        <f t="shared" si="135"/>
        <v>0.1582465815600696</v>
      </c>
      <c r="H217" s="9">
        <f t="shared" si="135"/>
        <v>0.17100199511623179</v>
      </c>
      <c r="I217" s="9">
        <f t="shared" si="135"/>
        <v>0.15244386054664588</v>
      </c>
      <c r="J217" s="9">
        <f t="shared" si="135"/>
        <v>0.13863817942499979</v>
      </c>
      <c r="K217" s="9">
        <f t="shared" si="135"/>
        <v>9.2656821620087385E-2</v>
      </c>
      <c r="L217" s="9">
        <f t="shared" si="135"/>
        <v>7.4071667468320918E-2</v>
      </c>
      <c r="M217" s="10">
        <f t="shared" si="135"/>
        <v>4.0777280462004246E-2</v>
      </c>
    </row>
    <row r="218" spans="1:13">
      <c r="A218" s="72">
        <v>3</v>
      </c>
      <c r="B218" s="8">
        <f t="shared" ref="B218:M218" si="136">(B192+B205)/2</f>
        <v>4.7306840135466696E-2</v>
      </c>
      <c r="C218" s="9">
        <f t="shared" si="136"/>
        <v>5.710856181901619E-2</v>
      </c>
      <c r="D218" s="9">
        <f t="shared" si="136"/>
        <v>7.2057495487364051E-2</v>
      </c>
      <c r="E218" s="9">
        <f t="shared" si="136"/>
        <v>9.7573528830049508E-2</v>
      </c>
      <c r="F218" s="9">
        <f t="shared" si="136"/>
        <v>0.126467988049905</v>
      </c>
      <c r="G218" s="9">
        <f t="shared" si="136"/>
        <v>0.15173350552539561</v>
      </c>
      <c r="H218" s="9">
        <f t="shared" si="136"/>
        <v>0.17035904136460833</v>
      </c>
      <c r="I218" s="9">
        <f t="shared" si="136"/>
        <v>0.21178327016005438</v>
      </c>
      <c r="J218" s="9">
        <f t="shared" si="136"/>
        <v>0.13837102955950983</v>
      </c>
      <c r="K218" s="9">
        <f t="shared" si="136"/>
        <v>0.10298070074804841</v>
      </c>
      <c r="L218" s="9">
        <f t="shared" si="136"/>
        <v>7.4515040864619825E-2</v>
      </c>
      <c r="M218" s="10">
        <f t="shared" si="136"/>
        <v>4.7926540655134769E-2</v>
      </c>
    </row>
    <row r="219" spans="1:13">
      <c r="A219" s="72">
        <v>4</v>
      </c>
      <c r="B219" s="8">
        <f t="shared" ref="B219:M219" si="137">(B193+B206)/2</f>
        <v>4.8417084119875789E-2</v>
      </c>
      <c r="C219" s="9">
        <f t="shared" si="137"/>
        <v>3.9919092357254327E-2</v>
      </c>
      <c r="D219" s="9">
        <f t="shared" si="137"/>
        <v>5.9274965701013628E-2</v>
      </c>
      <c r="E219" s="9">
        <f t="shared" si="137"/>
        <v>9.6292557911340115E-2</v>
      </c>
      <c r="F219" s="9">
        <f t="shared" si="137"/>
        <v>0.14351714564439794</v>
      </c>
      <c r="G219" s="9">
        <f t="shared" si="137"/>
        <v>0.17512832227430869</v>
      </c>
      <c r="H219" s="9">
        <f t="shared" si="137"/>
        <v>0.17362103175117213</v>
      </c>
      <c r="I219" s="9">
        <f t="shared" si="137"/>
        <v>0.17632903352717522</v>
      </c>
      <c r="J219" s="9">
        <f t="shared" si="137"/>
        <v>0.13614988165440772</v>
      </c>
      <c r="K219" s="9">
        <f t="shared" si="137"/>
        <v>0.10999615287946919</v>
      </c>
      <c r="L219" s="9">
        <f t="shared" si="137"/>
        <v>5.4197335689914181E-2</v>
      </c>
      <c r="M219" s="10">
        <f t="shared" si="137"/>
        <v>6.1401460371378946E-2</v>
      </c>
    </row>
    <row r="220" spans="1:13">
      <c r="A220" s="72">
        <v>5</v>
      </c>
      <c r="B220" s="8">
        <f t="shared" ref="B220:M220" si="138">(B194+B207)/2</f>
        <v>5.9804300538091743E-2</v>
      </c>
      <c r="C220" s="9">
        <f t="shared" si="138"/>
        <v>5.6206773618985108E-2</v>
      </c>
      <c r="D220" s="9">
        <f t="shared" si="138"/>
        <v>8.3869899277629348E-2</v>
      </c>
      <c r="E220" s="9">
        <f t="shared" si="138"/>
        <v>9.9231141728137989E-2</v>
      </c>
      <c r="F220" s="9">
        <f t="shared" si="138"/>
        <v>0.13787449792455991</v>
      </c>
      <c r="G220" s="9">
        <f t="shared" si="138"/>
        <v>0.15510308913715212</v>
      </c>
      <c r="H220" s="9">
        <f t="shared" si="138"/>
        <v>0.17822243108548994</v>
      </c>
      <c r="I220" s="9">
        <f t="shared" si="138"/>
        <v>0.18418695538883179</v>
      </c>
      <c r="J220" s="9">
        <f t="shared" si="138"/>
        <v>0.16820917225497223</v>
      </c>
      <c r="K220" s="9">
        <f t="shared" si="138"/>
        <v>9.127523711751892E-2</v>
      </c>
      <c r="L220" s="9">
        <f t="shared" si="138"/>
        <v>7.0862518821790163E-2</v>
      </c>
      <c r="M220" s="10">
        <f t="shared" si="138"/>
        <v>5.3906517248759167E-2</v>
      </c>
    </row>
    <row r="221" spans="1:13">
      <c r="A221" s="72">
        <v>6</v>
      </c>
      <c r="B221" s="8">
        <f t="shared" ref="B221:M221" si="139">(B195+B208)/2</f>
        <v>4.576734124145234E-2</v>
      </c>
      <c r="C221" s="9">
        <f t="shared" si="139"/>
        <v>7.26937807658396E-2</v>
      </c>
      <c r="D221" s="9">
        <f t="shared" si="139"/>
        <v>6.9178456928119719E-2</v>
      </c>
      <c r="E221" s="9">
        <f t="shared" si="139"/>
        <v>9.3515082990794279E-2</v>
      </c>
      <c r="F221" s="9">
        <f t="shared" si="139"/>
        <v>0.12242443057112984</v>
      </c>
      <c r="G221" s="9">
        <f t="shared" si="139"/>
        <v>0.15256993163941943</v>
      </c>
      <c r="H221" s="9">
        <f t="shared" si="139"/>
        <v>0.18869114741894466</v>
      </c>
      <c r="I221" s="9">
        <f t="shared" si="139"/>
        <v>0.1621218771006816</v>
      </c>
      <c r="J221" s="9">
        <f t="shared" si="139"/>
        <v>0.12342791558874665</v>
      </c>
      <c r="K221" s="9">
        <f t="shared" si="139"/>
        <v>9.9743160320975521E-2</v>
      </c>
      <c r="L221" s="9">
        <f t="shared" si="139"/>
        <v>5.9326817233324849E-2</v>
      </c>
      <c r="M221" s="10">
        <f t="shared" si="139"/>
        <v>5.1611421568195634E-2</v>
      </c>
    </row>
    <row r="222" spans="1:13">
      <c r="A222" s="72">
        <v>7</v>
      </c>
      <c r="B222" s="8">
        <f t="shared" ref="B222:M222" si="140">(B196+B209)/2</f>
        <v>4.5605570154289399E-2</v>
      </c>
      <c r="C222" s="9">
        <f t="shared" si="140"/>
        <v>4.4457751835345366E-2</v>
      </c>
      <c r="D222" s="9">
        <f t="shared" si="140"/>
        <v>5.2445097362866261E-2</v>
      </c>
      <c r="E222" s="9">
        <f t="shared" si="140"/>
        <v>9.5482975377848917E-2</v>
      </c>
      <c r="F222" s="9">
        <f t="shared" si="140"/>
        <v>0.14213411831133455</v>
      </c>
      <c r="G222" s="9">
        <f t="shared" si="140"/>
        <v>0.16562107391838404</v>
      </c>
      <c r="H222" s="9">
        <f t="shared" si="140"/>
        <v>0.16751692450396138</v>
      </c>
      <c r="I222" s="9">
        <f t="shared" si="140"/>
        <v>0.16598072708294886</v>
      </c>
      <c r="J222" s="9">
        <f t="shared" si="140"/>
        <v>0.10821918578164914</v>
      </c>
      <c r="K222" s="9">
        <f t="shared" si="140"/>
        <v>9.6844937870683032E-2</v>
      </c>
      <c r="L222" s="9">
        <f t="shared" si="140"/>
        <v>8.0944325579360488E-2</v>
      </c>
      <c r="M222" s="10">
        <f t="shared" si="140"/>
        <v>4.9510533700227663E-2</v>
      </c>
    </row>
    <row r="223" spans="1:13">
      <c r="A223" s="72">
        <v>8</v>
      </c>
      <c r="B223" s="8">
        <f t="shared" ref="B223:M223" si="141">(B197+B210)/2</f>
        <v>4.732817770023489E-2</v>
      </c>
      <c r="C223" s="9">
        <f t="shared" si="141"/>
        <v>6.0760556720551973E-2</v>
      </c>
      <c r="D223" s="9">
        <f t="shared" si="141"/>
        <v>6.5568254508546406E-2</v>
      </c>
      <c r="E223" s="9">
        <f t="shared" si="141"/>
        <v>7.1844964630207592E-2</v>
      </c>
      <c r="F223" s="9">
        <f t="shared" si="141"/>
        <v>0.13504908430583767</v>
      </c>
      <c r="G223" s="9">
        <f t="shared" si="141"/>
        <v>0.16634205887707421</v>
      </c>
      <c r="H223" s="9">
        <f t="shared" si="141"/>
        <v>0.15958440829058351</v>
      </c>
      <c r="I223" s="9">
        <f t="shared" si="141"/>
        <v>0.15226071812737632</v>
      </c>
      <c r="J223" s="9">
        <f t="shared" si="141"/>
        <v>0.12166061250957813</v>
      </c>
      <c r="K223" s="9">
        <f t="shared" si="141"/>
        <v>8.1166666469284318E-2</v>
      </c>
      <c r="L223" s="9">
        <f t="shared" si="141"/>
        <v>7.4194197447494323E-2</v>
      </c>
      <c r="M223" s="10">
        <f t="shared" si="141"/>
        <v>5.7674627959150404E-2</v>
      </c>
    </row>
    <row r="224" spans="1:13">
      <c r="A224" s="72">
        <v>9</v>
      </c>
      <c r="B224" s="8">
        <f t="shared" ref="B224:M224" si="142">(B198+B211)/2</f>
        <v>5.897594266721462E-2</v>
      </c>
      <c r="C224" s="9">
        <f t="shared" si="142"/>
        <v>6.6470787125080852E-2</v>
      </c>
      <c r="D224" s="9">
        <f t="shared" si="142"/>
        <v>6.0273615928688323E-2</v>
      </c>
      <c r="E224" s="9">
        <f t="shared" si="142"/>
        <v>0.10710586145262502</v>
      </c>
      <c r="F224" s="9">
        <f t="shared" si="142"/>
        <v>0.12118817988373944</v>
      </c>
      <c r="G224" s="9">
        <f t="shared" si="142"/>
        <v>0.17131230368041589</v>
      </c>
      <c r="H224" s="9">
        <f t="shared" si="142"/>
        <v>0.17915510574903834</v>
      </c>
      <c r="I224" s="9">
        <f t="shared" si="142"/>
        <v>0.17365813968368457</v>
      </c>
      <c r="J224" s="9">
        <f t="shared" si="142"/>
        <v>0.13012316521562961</v>
      </c>
      <c r="K224" s="9">
        <f t="shared" si="142"/>
        <v>0.1050669244884829</v>
      </c>
      <c r="L224" s="9">
        <f t="shared" si="142"/>
        <v>5.9670373493354981E-2</v>
      </c>
      <c r="M224" s="10">
        <f t="shared" si="142"/>
        <v>3.908985564461509E-2</v>
      </c>
    </row>
    <row r="225" spans="1:13">
      <c r="A225" s="73">
        <v>10</v>
      </c>
      <c r="B225" s="11">
        <f t="shared" ref="B225:M225" si="143">(B199+B212)/2</f>
        <v>5.0082604507239364E-2</v>
      </c>
      <c r="C225" s="12">
        <f t="shared" si="143"/>
        <v>5.076294037917705E-2</v>
      </c>
      <c r="D225" s="12">
        <f t="shared" si="143"/>
        <v>7.6136718962318023E-2</v>
      </c>
      <c r="E225" s="12">
        <f t="shared" si="143"/>
        <v>0.10250072008415141</v>
      </c>
      <c r="F225" s="12">
        <f t="shared" si="143"/>
        <v>0.12990111148267666</v>
      </c>
      <c r="G225" s="12">
        <f t="shared" si="143"/>
        <v>0.15348694030623117</v>
      </c>
      <c r="H225" s="12">
        <f t="shared" si="143"/>
        <v>0.16549213937537122</v>
      </c>
      <c r="I225" s="12">
        <f t="shared" si="143"/>
        <v>0.17288403292375515</v>
      </c>
      <c r="J225" s="12">
        <f t="shared" si="143"/>
        <v>0.14527988871776826</v>
      </c>
      <c r="K225" s="12">
        <f t="shared" si="143"/>
        <v>9.847169661855168E-2</v>
      </c>
      <c r="L225" s="12">
        <f t="shared" si="143"/>
        <v>6.1789823386183163E-2</v>
      </c>
      <c r="M225" s="13">
        <f t="shared" si="143"/>
        <v>5.3061072416067022E-2</v>
      </c>
    </row>
    <row r="227" spans="1:13" ht="13.5" thickBot="1">
      <c r="A227" s="70" t="s">
        <v>56</v>
      </c>
    </row>
    <row r="228" spans="1:13" ht="14.25" thickTop="1" thickBot="1">
      <c r="A228" s="75" t="s">
        <v>95</v>
      </c>
      <c r="B228" s="26" t="s">
        <v>0</v>
      </c>
      <c r="C228" s="26" t="s">
        <v>1</v>
      </c>
      <c r="D228" s="26" t="s">
        <v>2</v>
      </c>
      <c r="E228" s="26" t="s">
        <v>3</v>
      </c>
      <c r="F228" s="26" t="s">
        <v>4</v>
      </c>
      <c r="G228" s="26" t="s">
        <v>5</v>
      </c>
      <c r="H228" s="26" t="s">
        <v>6</v>
      </c>
      <c r="I228" s="26" t="s">
        <v>7</v>
      </c>
      <c r="J228" s="26" t="s">
        <v>8</v>
      </c>
      <c r="K228" s="26" t="s">
        <v>9</v>
      </c>
      <c r="L228" s="26" t="s">
        <v>10</v>
      </c>
      <c r="M228" s="27" t="s">
        <v>11</v>
      </c>
    </row>
    <row r="229" spans="1:13" ht="13.5" thickTop="1">
      <c r="A229" s="76">
        <v>1</v>
      </c>
      <c r="B229" s="59">
        <f>(1/B138)*(B216*B112)/(B216+B177)</f>
        <v>0.17144246950299652</v>
      </c>
      <c r="C229" s="60">
        <f t="shared" ref="C229:M229" si="144">(1/C138)*(C216*C112)/(C216+C177)</f>
        <v>0.46880434760943429</v>
      </c>
      <c r="D229" s="60">
        <f t="shared" si="144"/>
        <v>1.0599997325468371</v>
      </c>
      <c r="E229" s="60">
        <f t="shared" si="144"/>
        <v>1.5575263766872498</v>
      </c>
      <c r="F229" s="60">
        <f t="shared" si="144"/>
        <v>2.6288700432757168</v>
      </c>
      <c r="G229" s="60">
        <f t="shared" si="144"/>
        <v>3.1092637390857596</v>
      </c>
      <c r="H229" s="60">
        <f t="shared" si="144"/>
        <v>3.1061786381507397</v>
      </c>
      <c r="I229" s="60">
        <f t="shared" si="144"/>
        <v>2.6090669371740685</v>
      </c>
      <c r="J229" s="60">
        <f t="shared" si="144"/>
        <v>1.3123365465854384</v>
      </c>
      <c r="K229" s="60">
        <f t="shared" si="144"/>
        <v>0.55867696246492971</v>
      </c>
      <c r="L229" s="60">
        <f t="shared" si="144"/>
        <v>0.19433286669267791</v>
      </c>
      <c r="M229" s="61">
        <f t="shared" si="144"/>
        <v>8.6099889459239895E-2</v>
      </c>
    </row>
    <row r="230" spans="1:13">
      <c r="A230" s="76">
        <v>2</v>
      </c>
      <c r="B230" s="62">
        <f t="shared" ref="B230:M230" si="145">(1/B139)*(B217*B113)/(B217+B178)</f>
        <v>0.14472732590769419</v>
      </c>
      <c r="C230" s="63">
        <f t="shared" si="145"/>
        <v>0.37157018721729473</v>
      </c>
      <c r="D230" s="63">
        <f t="shared" si="145"/>
        <v>0.88231978139901679</v>
      </c>
      <c r="E230" s="63">
        <f t="shared" si="145"/>
        <v>1.4895547033604022</v>
      </c>
      <c r="F230" s="63">
        <f t="shared" si="145"/>
        <v>1.7382419732830015</v>
      </c>
      <c r="G230" s="63">
        <f t="shared" si="145"/>
        <v>3.1150481820543803</v>
      </c>
      <c r="H230" s="63">
        <f t="shared" si="145"/>
        <v>2.8684008838123805</v>
      </c>
      <c r="I230" s="63">
        <f t="shared" si="145"/>
        <v>2.3068403400885478</v>
      </c>
      <c r="J230" s="63">
        <f t="shared" si="145"/>
        <v>1.5084527028659294</v>
      </c>
      <c r="K230" s="63">
        <f t="shared" si="145"/>
        <v>0.5720117566915448</v>
      </c>
      <c r="L230" s="63">
        <f t="shared" si="145"/>
        <v>0.18650160378523367</v>
      </c>
      <c r="M230" s="64">
        <f t="shared" si="145"/>
        <v>7.7223672383315428E-2</v>
      </c>
    </row>
    <row r="231" spans="1:13">
      <c r="A231" s="76">
        <v>3</v>
      </c>
      <c r="B231" s="62">
        <f t="shared" ref="B231:M231" si="146">(1/B140)*(B218*B114)/(B218+B179)</f>
        <v>0.15524714736035147</v>
      </c>
      <c r="C231" s="63">
        <f t="shared" si="146"/>
        <v>0.4064040885880329</v>
      </c>
      <c r="D231" s="63">
        <f t="shared" si="146"/>
        <v>0.82561042253225259</v>
      </c>
      <c r="E231" s="63">
        <f t="shared" si="146"/>
        <v>1.5247737596592761</v>
      </c>
      <c r="F231" s="63">
        <f t="shared" si="146"/>
        <v>2.5036508964231445</v>
      </c>
      <c r="G231" s="63">
        <f t="shared" si="146"/>
        <v>2.6662203359600749</v>
      </c>
      <c r="H231" s="63">
        <f t="shared" si="146"/>
        <v>3.2764910019181568</v>
      </c>
      <c r="I231" s="63">
        <f t="shared" si="146"/>
        <v>3.0051080158157935</v>
      </c>
      <c r="J231" s="63">
        <f t="shared" si="146"/>
        <v>1.4777265705480926</v>
      </c>
      <c r="K231" s="63">
        <f t="shared" si="146"/>
        <v>0.57817880356831441</v>
      </c>
      <c r="L231" s="63">
        <f t="shared" si="146"/>
        <v>0.15972177137524704</v>
      </c>
      <c r="M231" s="64">
        <f t="shared" si="146"/>
        <v>7.6051265466404006E-2</v>
      </c>
    </row>
    <row r="232" spans="1:13">
      <c r="A232" s="76">
        <v>4</v>
      </c>
      <c r="B232" s="62">
        <f t="shared" ref="B232:M232" si="147">(1/B141)*(B219*B115)/(B219+B180)</f>
        <v>0.11391732084443894</v>
      </c>
      <c r="C232" s="63">
        <f t="shared" si="147"/>
        <v>0.37274654761357429</v>
      </c>
      <c r="D232" s="63">
        <f t="shared" si="147"/>
        <v>0.78057005465152651</v>
      </c>
      <c r="E232" s="63">
        <f t="shared" si="147"/>
        <v>1.6866230530592947</v>
      </c>
      <c r="F232" s="63">
        <f t="shared" si="147"/>
        <v>2.7099444852673793</v>
      </c>
      <c r="G232" s="63">
        <f t="shared" si="147"/>
        <v>3.2068884588258206</v>
      </c>
      <c r="H232" s="63">
        <f t="shared" si="147"/>
        <v>3.1882183236201906</v>
      </c>
      <c r="I232" s="63">
        <f t="shared" si="147"/>
        <v>2.5972359704104928</v>
      </c>
      <c r="J232" s="63">
        <f t="shared" si="147"/>
        <v>1.4729005839201468</v>
      </c>
      <c r="K232" s="63">
        <f t="shared" si="147"/>
        <v>0.61744318287848121</v>
      </c>
      <c r="L232" s="63">
        <f t="shared" si="147"/>
        <v>0.14634023143249714</v>
      </c>
      <c r="M232" s="64">
        <f t="shared" si="147"/>
        <v>4.4230628906607665E-2</v>
      </c>
    </row>
    <row r="233" spans="1:13">
      <c r="A233" s="76">
        <v>5</v>
      </c>
      <c r="B233" s="62">
        <f t="shared" ref="B233:M233" si="148">(1/B142)*(B220*B116)/(B220+B181)</f>
        <v>0.1674840374836625</v>
      </c>
      <c r="C233" s="63">
        <f t="shared" si="148"/>
        <v>0.37518930962776437</v>
      </c>
      <c r="D233" s="63">
        <f t="shared" si="148"/>
        <v>1.0655937043390233</v>
      </c>
      <c r="E233" s="63">
        <f t="shared" si="148"/>
        <v>1.46768897192518</v>
      </c>
      <c r="F233" s="63">
        <f t="shared" si="148"/>
        <v>2.6745933441591379</v>
      </c>
      <c r="G233" s="63">
        <f t="shared" si="148"/>
        <v>3.0381293524982276</v>
      </c>
      <c r="H233" s="63">
        <f t="shared" si="148"/>
        <v>3.3161601042473428</v>
      </c>
      <c r="I233" s="63">
        <f t="shared" si="148"/>
        <v>2.8582362922344804</v>
      </c>
      <c r="J233" s="63">
        <f t="shared" si="148"/>
        <v>1.6637627720740349</v>
      </c>
      <c r="K233" s="63">
        <f t="shared" si="148"/>
        <v>0.5669406162909254</v>
      </c>
      <c r="L233" s="63">
        <f t="shared" si="148"/>
        <v>0.15739738496569258</v>
      </c>
      <c r="M233" s="64">
        <f t="shared" si="148"/>
        <v>7.6804538658702973E-2</v>
      </c>
    </row>
    <row r="234" spans="1:13">
      <c r="A234" s="76">
        <v>6</v>
      </c>
      <c r="B234" s="62">
        <f t="shared" ref="B234:M234" si="149">(1/B143)*(B221*B117)/(B221+B182)</f>
        <v>0.15101774846544455</v>
      </c>
      <c r="C234" s="63">
        <f t="shared" si="149"/>
        <v>0.48595898484200295</v>
      </c>
      <c r="D234" s="63">
        <f t="shared" si="149"/>
        <v>0.78803765253477398</v>
      </c>
      <c r="E234" s="63">
        <f t="shared" si="149"/>
        <v>1.6958073352265925</v>
      </c>
      <c r="F234" s="63">
        <f t="shared" si="149"/>
        <v>2.3122892184983197</v>
      </c>
      <c r="G234" s="63">
        <f t="shared" si="149"/>
        <v>2.9227259488037185</v>
      </c>
      <c r="H234" s="63">
        <f t="shared" si="149"/>
        <v>3.5352478912094307</v>
      </c>
      <c r="I234" s="63">
        <f t="shared" si="149"/>
        <v>2.4825505011861271</v>
      </c>
      <c r="J234" s="63">
        <f t="shared" si="149"/>
        <v>1.3952637937663153</v>
      </c>
      <c r="K234" s="63">
        <f t="shared" si="149"/>
        <v>0.68064929986736422</v>
      </c>
      <c r="L234" s="63">
        <f t="shared" si="149"/>
        <v>0.18628947110961186</v>
      </c>
      <c r="M234" s="64">
        <f t="shared" si="149"/>
        <v>0.11816218561934419</v>
      </c>
    </row>
    <row r="235" spans="1:13">
      <c r="A235" s="76">
        <v>7</v>
      </c>
      <c r="B235" s="62">
        <f t="shared" ref="B235:M235" si="150">(1/B144)*(B222*B118)/(B222+B183)</f>
        <v>0.15129133696792377</v>
      </c>
      <c r="C235" s="63">
        <f t="shared" si="150"/>
        <v>0.35223669444913375</v>
      </c>
      <c r="D235" s="63">
        <f t="shared" si="150"/>
        <v>0.66193103041461021</v>
      </c>
      <c r="E235" s="63">
        <f t="shared" si="150"/>
        <v>1.5386582902421118</v>
      </c>
      <c r="F235" s="63">
        <f t="shared" si="150"/>
        <v>2.542786574814055</v>
      </c>
      <c r="G235" s="63">
        <f t="shared" si="150"/>
        <v>3.376756324731176</v>
      </c>
      <c r="H235" s="63">
        <f t="shared" si="150"/>
        <v>3.2492180824510997</v>
      </c>
      <c r="I235" s="63">
        <f t="shared" si="150"/>
        <v>2.35782523318059</v>
      </c>
      <c r="J235" s="63">
        <f t="shared" si="150"/>
        <v>1.1387372904152782</v>
      </c>
      <c r="K235" s="63">
        <f t="shared" si="150"/>
        <v>0.58648707549301893</v>
      </c>
      <c r="L235" s="63">
        <f t="shared" si="150"/>
        <v>0.13760028998304119</v>
      </c>
      <c r="M235" s="64">
        <f t="shared" si="150"/>
        <v>0.11312694440229266</v>
      </c>
    </row>
    <row r="236" spans="1:13">
      <c r="A236" s="76">
        <v>8</v>
      </c>
      <c r="B236" s="62">
        <f t="shared" ref="B236:M236" si="151">(1/B145)*(B223*B119)/(B223+B184)</f>
        <v>0.20655309079724368</v>
      </c>
      <c r="C236" s="63">
        <f t="shared" si="151"/>
        <v>0.46753457971158868</v>
      </c>
      <c r="D236" s="63">
        <f t="shared" si="151"/>
        <v>0.88692050526608246</v>
      </c>
      <c r="E236" s="63">
        <f t="shared" si="151"/>
        <v>1.202995585057363</v>
      </c>
      <c r="F236" s="63">
        <f t="shared" si="151"/>
        <v>2.5899248811766715</v>
      </c>
      <c r="G236" s="63">
        <f t="shared" si="151"/>
        <v>3.211239268328471</v>
      </c>
      <c r="H236" s="63">
        <f t="shared" si="151"/>
        <v>2.8488052487343842</v>
      </c>
      <c r="I236" s="63">
        <f t="shared" si="151"/>
        <v>2.3865546843181149</v>
      </c>
      <c r="J236" s="63">
        <f t="shared" si="151"/>
        <v>1.4800455084440087</v>
      </c>
      <c r="K236" s="63">
        <f t="shared" si="151"/>
        <v>0.55442137910955769</v>
      </c>
      <c r="L236" s="63">
        <f t="shared" si="151"/>
        <v>0.1706833042449617</v>
      </c>
      <c r="M236" s="64">
        <f t="shared" si="151"/>
        <v>0.12908791676306577</v>
      </c>
    </row>
    <row r="237" spans="1:13">
      <c r="A237" s="76">
        <v>9</v>
      </c>
      <c r="B237" s="62">
        <f t="shared" ref="B237:M237" si="152">(1/B146)*(B224*B120)/(B224+B185)</f>
        <v>0.15405668062414107</v>
      </c>
      <c r="C237" s="63">
        <f t="shared" si="152"/>
        <v>0.47581016000122667</v>
      </c>
      <c r="D237" s="63">
        <f t="shared" si="152"/>
        <v>0.84452888701562911</v>
      </c>
      <c r="E237" s="63">
        <f t="shared" si="152"/>
        <v>1.6756298687544651</v>
      </c>
      <c r="F237" s="63">
        <f t="shared" si="152"/>
        <v>2.3278748069902733</v>
      </c>
      <c r="G237" s="63">
        <f t="shared" si="152"/>
        <v>3.3765302974431046</v>
      </c>
      <c r="H237" s="63">
        <f t="shared" si="152"/>
        <v>3.1585750559137096</v>
      </c>
      <c r="I237" s="63">
        <f t="shared" si="152"/>
        <v>2.5984782462899165</v>
      </c>
      <c r="J237" s="63">
        <f t="shared" si="152"/>
        <v>1.2986660865998458</v>
      </c>
      <c r="K237" s="63">
        <f t="shared" si="152"/>
        <v>0.61816969938673816</v>
      </c>
      <c r="L237" s="63">
        <f t="shared" si="152"/>
        <v>0.18398623040556539</v>
      </c>
      <c r="M237" s="64">
        <f t="shared" si="152"/>
        <v>7.1191853149995724E-2</v>
      </c>
    </row>
    <row r="238" spans="1:13" ht="13.5" thickBot="1">
      <c r="A238" s="77">
        <v>10</v>
      </c>
      <c r="B238" s="65">
        <f t="shared" ref="B238:M238" si="153">(1/B147)*(B225*B121)/(B225+B186)</f>
        <v>0.16568088877456327</v>
      </c>
      <c r="C238" s="66">
        <f t="shared" si="153"/>
        <v>0.38258382274911767</v>
      </c>
      <c r="D238" s="66">
        <f t="shared" si="153"/>
        <v>0.88805557704232463</v>
      </c>
      <c r="E238" s="66">
        <f t="shared" si="153"/>
        <v>1.6729817083722109</v>
      </c>
      <c r="F238" s="66">
        <f t="shared" si="153"/>
        <v>2.3748244345757668</v>
      </c>
      <c r="G238" s="66">
        <f t="shared" si="153"/>
        <v>2.8040114457228644</v>
      </c>
      <c r="H238" s="66">
        <f t="shared" si="153"/>
        <v>2.9672142700400155</v>
      </c>
      <c r="I238" s="66">
        <f t="shared" si="153"/>
        <v>2.8577335575676281</v>
      </c>
      <c r="J238" s="66">
        <f t="shared" si="153"/>
        <v>1.611758996250688</v>
      </c>
      <c r="K238" s="66">
        <f t="shared" si="153"/>
        <v>0.61490270299041283</v>
      </c>
      <c r="L238" s="66">
        <f t="shared" si="153"/>
        <v>0.19885699568933055</v>
      </c>
      <c r="M238" s="67">
        <f t="shared" si="153"/>
        <v>8.6663165919203006E-2</v>
      </c>
    </row>
    <row r="239" spans="1:13" ht="13.5" thickTop="1"/>
    <row r="240" spans="1:13" ht="13.5" thickBot="1">
      <c r="A240" s="70" t="s">
        <v>57</v>
      </c>
    </row>
    <row r="241" spans="1:13" ht="14.25" thickTop="1" thickBot="1">
      <c r="A241" s="75" t="s">
        <v>57</v>
      </c>
      <c r="B241" s="26" t="s">
        <v>0</v>
      </c>
      <c r="C241" s="26" t="s">
        <v>1</v>
      </c>
      <c r="D241" s="26" t="s">
        <v>2</v>
      </c>
      <c r="E241" s="26" t="s">
        <v>3</v>
      </c>
      <c r="F241" s="26" t="s">
        <v>4</v>
      </c>
      <c r="G241" s="26" t="s">
        <v>5</v>
      </c>
      <c r="H241" s="26" t="s">
        <v>6</v>
      </c>
      <c r="I241" s="26" t="s">
        <v>7</v>
      </c>
      <c r="J241" s="26" t="s">
        <v>8</v>
      </c>
      <c r="K241" s="26" t="s">
        <v>9</v>
      </c>
      <c r="L241" s="26" t="s">
        <v>10</v>
      </c>
      <c r="M241" s="27" t="s">
        <v>11</v>
      </c>
    </row>
    <row r="242" spans="1:13" ht="13.5" thickTop="1">
      <c r="A242" s="76">
        <v>1</v>
      </c>
      <c r="B242" s="32">
        <f>(187250/(B125+273))*B151*(((Q73-B99)/B164)/(B216+B177))</f>
        <v>0.31020039216763928</v>
      </c>
      <c r="C242" s="33">
        <f t="shared" ref="C242:M242" si="154">(187250/(C125+273))*C151*(((R73-C99)/C164)/(C216+C177))</f>
        <v>0.97179357167833713</v>
      </c>
      <c r="D242" s="33">
        <f t="shared" si="154"/>
        <v>1.3876629718164104</v>
      </c>
      <c r="E242" s="33">
        <f t="shared" si="154"/>
        <v>1.0699478993501559</v>
      </c>
      <c r="F242" s="33">
        <f t="shared" si="154"/>
        <v>1.1878835029849231</v>
      </c>
      <c r="G242" s="33">
        <f t="shared" si="154"/>
        <v>1.4289840881554972</v>
      </c>
      <c r="H242" s="33">
        <f t="shared" si="154"/>
        <v>1.8518060529188356</v>
      </c>
      <c r="I242" s="33">
        <f t="shared" si="154"/>
        <v>1.9896737118197443</v>
      </c>
      <c r="J242" s="33">
        <f t="shared" si="154"/>
        <v>1.3884821722867944</v>
      </c>
      <c r="K242" s="33">
        <f t="shared" si="154"/>
        <v>1.6011339373301794</v>
      </c>
      <c r="L242" s="33">
        <f t="shared" si="154"/>
        <v>0.60763044557901102</v>
      </c>
      <c r="M242" s="34">
        <f t="shared" si="154"/>
        <v>0.39285698728026164</v>
      </c>
    </row>
    <row r="243" spans="1:13">
      <c r="A243" s="76">
        <v>2</v>
      </c>
      <c r="B243" s="35">
        <f t="shared" ref="B243:B251" si="155">(187250/(B126+273))*B152*(((Q74-B100)/B165)/(B217+B178))</f>
        <v>0.40505485826422161</v>
      </c>
      <c r="C243" s="28">
        <f t="shared" ref="C243:C251" si="156">(187250/(C126+273))*C152*(((R74-C100)/C165)/(C217+C178))</f>
        <v>0.48683911428441468</v>
      </c>
      <c r="D243" s="28">
        <f t="shared" ref="D243:D251" si="157">(187250/(D126+273))*D152*(((S74-D100)/D165)/(D217+D178))</f>
        <v>1.1600547898169271</v>
      </c>
      <c r="E243" s="28">
        <f t="shared" ref="E243:E251" si="158">(187250/(E126+273))*E152*(((T74-E100)/E165)/(E217+E178))</f>
        <v>1.126132167709915</v>
      </c>
      <c r="F243" s="28">
        <f t="shared" ref="F243:F251" si="159">(187250/(F126+273))*F152*(((U74-F100)/F165)/(F217+F178))</f>
        <v>1.1773414235655699</v>
      </c>
      <c r="G243" s="28">
        <f t="shared" ref="G243:G251" si="160">(187250/(G126+273))*G152*(((V74-G100)/G165)/(G217+G178))</f>
        <v>1.731944839462672</v>
      </c>
      <c r="H243" s="28">
        <f t="shared" ref="H243:H251" si="161">(187250/(H126+273))*H152*(((W74-H100)/H165)/(H217+H178))</f>
        <v>1.3462357853564486</v>
      </c>
      <c r="I243" s="28">
        <f t="shared" ref="I243:I251" si="162">(187250/(I126+273))*I152*(((X74-I100)/I165)/(I217+I178))</f>
        <v>0.96968962698998706</v>
      </c>
      <c r="J243" s="28">
        <f t="shared" ref="J243:J251" si="163">(187250/(J126+273))*J152*(((Y74-J100)/J165)/(J217+J178))</f>
        <v>1.3615269820843316</v>
      </c>
      <c r="K243" s="28">
        <f t="shared" ref="K243:K251" si="164">(187250/(K126+273))*K152*(((Z74-K100)/K165)/(K217+K178))</f>
        <v>0.85091574253446733</v>
      </c>
      <c r="L243" s="28">
        <f t="shared" ref="L243:L251" si="165">(187250/(L126+273))*L152*(((AA74-L100)/L165)/(L217+L178))</f>
        <v>0.68658427218972684</v>
      </c>
      <c r="M243" s="29">
        <f t="shared" ref="M243:M251" si="166">(187250/(M126+273))*M152*(((AB74-M100)/M165)/(M217+M178))</f>
        <v>0.31941638290757213</v>
      </c>
    </row>
    <row r="244" spans="1:13">
      <c r="A244" s="76">
        <v>3</v>
      </c>
      <c r="B244" s="35">
        <f t="shared" si="155"/>
        <v>0.45427467495342749</v>
      </c>
      <c r="C244" s="28">
        <f t="shared" si="156"/>
        <v>0.74258856130249062</v>
      </c>
      <c r="D244" s="28">
        <f t="shared" si="157"/>
        <v>1.6581209956066469</v>
      </c>
      <c r="E244" s="28">
        <f t="shared" si="158"/>
        <v>1.5268552576466929</v>
      </c>
      <c r="F244" s="28">
        <f t="shared" si="159"/>
        <v>1.9527694635220967</v>
      </c>
      <c r="G244" s="28">
        <f t="shared" si="160"/>
        <v>1.1207870595955352</v>
      </c>
      <c r="H244" s="28">
        <f t="shared" si="161"/>
        <v>1.4469986388497023</v>
      </c>
      <c r="I244" s="28">
        <f t="shared" si="162"/>
        <v>2.118827315412906</v>
      </c>
      <c r="J244" s="28">
        <f t="shared" si="163"/>
        <v>1.933188204252869</v>
      </c>
      <c r="K244" s="28">
        <f t="shared" si="164"/>
        <v>1.0342271632855302</v>
      </c>
      <c r="L244" s="28">
        <f t="shared" si="165"/>
        <v>0.75697800350566546</v>
      </c>
      <c r="M244" s="29">
        <f t="shared" si="166"/>
        <v>0.37903556913621184</v>
      </c>
    </row>
    <row r="245" spans="1:13">
      <c r="A245" s="76">
        <v>4</v>
      </c>
      <c r="B245" s="35">
        <f t="shared" si="155"/>
        <v>0.56108124042659802</v>
      </c>
      <c r="C245" s="28">
        <f t="shared" si="156"/>
        <v>0.45218048778861653</v>
      </c>
      <c r="D245" s="28">
        <f t="shared" si="157"/>
        <v>0.67400907112534592</v>
      </c>
      <c r="E245" s="28">
        <f t="shared" si="158"/>
        <v>1.2758461386795479</v>
      </c>
      <c r="F245" s="28">
        <f t="shared" si="159"/>
        <v>1.6752359992540191</v>
      </c>
      <c r="G245" s="28">
        <f t="shared" si="160"/>
        <v>1.9689705830399349</v>
      </c>
      <c r="H245" s="28">
        <f t="shared" si="161"/>
        <v>2.0138782690445671</v>
      </c>
      <c r="I245" s="28">
        <f t="shared" si="162"/>
        <v>2.0042096439553774</v>
      </c>
      <c r="J245" s="28">
        <f t="shared" si="163"/>
        <v>1.2962018027773841</v>
      </c>
      <c r="K245" s="28">
        <f t="shared" si="164"/>
        <v>1.1418986625943628</v>
      </c>
      <c r="L245" s="28">
        <f t="shared" si="165"/>
        <v>0.628504594575926</v>
      </c>
      <c r="M245" s="29">
        <f t="shared" si="166"/>
        <v>0.69940130317754567</v>
      </c>
    </row>
    <row r="246" spans="1:13">
      <c r="A246" s="76">
        <v>5</v>
      </c>
      <c r="B246" s="35">
        <f t="shared" si="155"/>
        <v>0.5263362302897745</v>
      </c>
      <c r="C246" s="28">
        <f t="shared" si="156"/>
        <v>0.9278720340017117</v>
      </c>
      <c r="D246" s="28">
        <f t="shared" si="157"/>
        <v>1.1632541592353305</v>
      </c>
      <c r="E246" s="28">
        <f t="shared" si="158"/>
        <v>1.3019658685509001</v>
      </c>
      <c r="F246" s="28">
        <f t="shared" si="159"/>
        <v>1.6067077556825569</v>
      </c>
      <c r="G246" s="28">
        <f t="shared" si="160"/>
        <v>1.4955206590983756</v>
      </c>
      <c r="H246" s="28">
        <f t="shared" si="161"/>
        <v>1.1140345448482192</v>
      </c>
      <c r="I246" s="28">
        <f t="shared" si="162"/>
        <v>1.5372794193889006</v>
      </c>
      <c r="J246" s="28">
        <f t="shared" si="163"/>
        <v>1.4175711348151974</v>
      </c>
      <c r="K246" s="28">
        <f t="shared" si="164"/>
        <v>0.8664502694714511</v>
      </c>
      <c r="L246" s="28">
        <f t="shared" si="165"/>
        <v>0.60933832341601524</v>
      </c>
      <c r="M246" s="29">
        <f t="shared" si="166"/>
        <v>0.45337135474445023</v>
      </c>
    </row>
    <row r="247" spans="1:13">
      <c r="A247" s="76">
        <v>6</v>
      </c>
      <c r="B247" s="35">
        <f t="shared" si="155"/>
        <v>0.40983108046390265</v>
      </c>
      <c r="C247" s="28">
        <f t="shared" si="156"/>
        <v>0.97340731137009218</v>
      </c>
      <c r="D247" s="28">
        <f t="shared" si="157"/>
        <v>1.0779569083371339</v>
      </c>
      <c r="E247" s="28">
        <f t="shared" si="158"/>
        <v>1.1198874636999299</v>
      </c>
      <c r="F247" s="28">
        <f t="shared" si="159"/>
        <v>1.3210649742184373</v>
      </c>
      <c r="G247" s="28">
        <f t="shared" si="160"/>
        <v>1.0692948654101189</v>
      </c>
      <c r="H247" s="28">
        <f t="shared" si="161"/>
        <v>1.3758592697452494</v>
      </c>
      <c r="I247" s="28">
        <f t="shared" si="162"/>
        <v>1.1931738735998272</v>
      </c>
      <c r="J247" s="28">
        <f t="shared" si="163"/>
        <v>0.92278759061088922</v>
      </c>
      <c r="K247" s="28">
        <f t="shared" si="164"/>
        <v>0.49390804673316413</v>
      </c>
      <c r="L247" s="28">
        <f t="shared" si="165"/>
        <v>0.46476821606005658</v>
      </c>
      <c r="M247" s="29">
        <f t="shared" si="166"/>
        <v>0.38847558142005045</v>
      </c>
    </row>
    <row r="248" spans="1:13">
      <c r="A248" s="76">
        <v>7</v>
      </c>
      <c r="B248" s="35">
        <f t="shared" si="155"/>
        <v>0.46827623921328421</v>
      </c>
      <c r="C248" s="28">
        <f t="shared" si="156"/>
        <v>0.44911690896688733</v>
      </c>
      <c r="D248" s="28">
        <f t="shared" si="157"/>
        <v>0.72815929428847515</v>
      </c>
      <c r="E248" s="28">
        <f t="shared" si="158"/>
        <v>1.3899190923661806</v>
      </c>
      <c r="F248" s="28">
        <f t="shared" si="159"/>
        <v>1.3221721998446643</v>
      </c>
      <c r="G248" s="28">
        <f t="shared" si="160"/>
        <v>1.4651956548768628</v>
      </c>
      <c r="H248" s="28">
        <f t="shared" si="161"/>
        <v>1.7202969828219534</v>
      </c>
      <c r="I248" s="28">
        <f t="shared" si="162"/>
        <v>1.3591670229417754</v>
      </c>
      <c r="J248" s="28">
        <f t="shared" si="163"/>
        <v>0.80008885958822085</v>
      </c>
      <c r="K248" s="28">
        <f t="shared" si="164"/>
        <v>0.79178951665420383</v>
      </c>
      <c r="L248" s="28">
        <f t="shared" si="165"/>
        <v>0.89619361800335806</v>
      </c>
      <c r="M248" s="29">
        <f t="shared" si="166"/>
        <v>0.26872217438835766</v>
      </c>
    </row>
    <row r="249" spans="1:13">
      <c r="A249" s="76">
        <v>8</v>
      </c>
      <c r="B249" s="35">
        <f t="shared" si="155"/>
        <v>0.21191556792776731</v>
      </c>
      <c r="C249" s="28">
        <f t="shared" si="156"/>
        <v>0.7072327815637508</v>
      </c>
      <c r="D249" s="28">
        <f t="shared" si="157"/>
        <v>0.96060714374630862</v>
      </c>
      <c r="E249" s="28">
        <f t="shared" si="158"/>
        <v>1.1438965513914543</v>
      </c>
      <c r="F249" s="28">
        <f t="shared" si="159"/>
        <v>1.9696139437646443</v>
      </c>
      <c r="G249" s="28">
        <f t="shared" si="160"/>
        <v>1.5309739920846677</v>
      </c>
      <c r="H249" s="28">
        <f t="shared" si="161"/>
        <v>1.2916860849035903</v>
      </c>
      <c r="I249" s="28">
        <f t="shared" si="162"/>
        <v>0.98062567995643757</v>
      </c>
      <c r="J249" s="28">
        <f t="shared" si="163"/>
        <v>0.98596828567056538</v>
      </c>
      <c r="K249" s="28">
        <f t="shared" si="164"/>
        <v>0.68923830874299208</v>
      </c>
      <c r="L249" s="28">
        <f t="shared" si="165"/>
        <v>0.78759339726206989</v>
      </c>
      <c r="M249" s="29">
        <f t="shared" si="166"/>
        <v>0.50931681481308111</v>
      </c>
    </row>
    <row r="250" spans="1:13">
      <c r="A250" s="76">
        <v>9</v>
      </c>
      <c r="B250" s="35">
        <f t="shared" si="155"/>
        <v>0.50938706571703696</v>
      </c>
      <c r="C250" s="28">
        <f t="shared" si="156"/>
        <v>0.89971933611854327</v>
      </c>
      <c r="D250" s="28">
        <f t="shared" si="157"/>
        <v>1.1903749362195848</v>
      </c>
      <c r="E250" s="28">
        <f t="shared" si="158"/>
        <v>1.5585519672856722</v>
      </c>
      <c r="F250" s="28">
        <f t="shared" si="159"/>
        <v>1.0766400590977669</v>
      </c>
      <c r="G250" s="28">
        <f t="shared" si="160"/>
        <v>1.3434820466361412</v>
      </c>
      <c r="H250" s="28">
        <f t="shared" si="161"/>
        <v>1.8526829126705784</v>
      </c>
      <c r="I250" s="28">
        <f t="shared" si="162"/>
        <v>1.4915335756159456</v>
      </c>
      <c r="J250" s="28">
        <f t="shared" si="163"/>
        <v>1.1779649381390997</v>
      </c>
      <c r="K250" s="28">
        <f t="shared" si="164"/>
        <v>0.94898472693938019</v>
      </c>
      <c r="L250" s="28">
        <f t="shared" si="165"/>
        <v>0.5299635490728416</v>
      </c>
      <c r="M250" s="29">
        <f t="shared" si="166"/>
        <v>0.28252927266316252</v>
      </c>
    </row>
    <row r="251" spans="1:13" ht="13.5" thickBot="1">
      <c r="A251" s="77">
        <v>10</v>
      </c>
      <c r="B251" s="36">
        <f t="shared" si="155"/>
        <v>0.31350410975701004</v>
      </c>
      <c r="C251" s="30">
        <f t="shared" si="156"/>
        <v>0.53170229920864487</v>
      </c>
      <c r="D251" s="30">
        <f t="shared" si="157"/>
        <v>1.2710890229252458</v>
      </c>
      <c r="E251" s="30">
        <f t="shared" si="158"/>
        <v>1.0925231060230225</v>
      </c>
      <c r="F251" s="30">
        <f t="shared" si="159"/>
        <v>1.3033825983328866</v>
      </c>
      <c r="G251" s="30">
        <f t="shared" si="160"/>
        <v>1.0869128285074361</v>
      </c>
      <c r="H251" s="30">
        <f t="shared" si="161"/>
        <v>0.85943262021421429</v>
      </c>
      <c r="I251" s="30">
        <f t="shared" si="162"/>
        <v>0.87968841758828931</v>
      </c>
      <c r="J251" s="30">
        <f t="shared" si="163"/>
        <v>0.89689861747618083</v>
      </c>
      <c r="K251" s="30">
        <f t="shared" si="164"/>
        <v>0.78972494698303497</v>
      </c>
      <c r="L251" s="30">
        <f t="shared" si="165"/>
        <v>0.39440432099941808</v>
      </c>
      <c r="M251" s="31">
        <f t="shared" si="166"/>
        <v>0.35643172552376284</v>
      </c>
    </row>
    <row r="252" spans="1:13" ht="13.5" thickTop="1"/>
    <row r="253" spans="1:13" ht="13.5" thickBot="1">
      <c r="A253" s="70" t="s">
        <v>58</v>
      </c>
    </row>
    <row r="254" spans="1:13" ht="14.25" thickTop="1" thickBot="1">
      <c r="A254" s="75" t="s">
        <v>95</v>
      </c>
      <c r="B254" s="26" t="s">
        <v>0</v>
      </c>
      <c r="C254" s="26" t="s">
        <v>1</v>
      </c>
      <c r="D254" s="26" t="s">
        <v>2</v>
      </c>
      <c r="E254" s="26" t="s">
        <v>3</v>
      </c>
      <c r="F254" s="26" t="s">
        <v>4</v>
      </c>
      <c r="G254" s="26" t="s">
        <v>5</v>
      </c>
      <c r="H254" s="26" t="s">
        <v>6</v>
      </c>
      <c r="I254" s="26" t="s">
        <v>7</v>
      </c>
      <c r="J254" s="26" t="s">
        <v>8</v>
      </c>
      <c r="K254" s="26" t="s">
        <v>9</v>
      </c>
      <c r="L254" s="26" t="s">
        <v>10</v>
      </c>
      <c r="M254" s="27" t="s">
        <v>11</v>
      </c>
    </row>
    <row r="255" spans="1:13" ht="13.5" thickTop="1">
      <c r="A255" s="76">
        <v>1</v>
      </c>
      <c r="B255" s="32">
        <f>B242+B229</f>
        <v>0.4816428616706358</v>
      </c>
      <c r="C255" s="33">
        <f t="shared" ref="C255:M255" si="167">C242+C229</f>
        <v>1.4405979192877714</v>
      </c>
      <c r="D255" s="33">
        <f t="shared" si="167"/>
        <v>2.4476627043632475</v>
      </c>
      <c r="E255" s="33">
        <f t="shared" si="167"/>
        <v>2.6274742760374057</v>
      </c>
      <c r="F255" s="33">
        <f t="shared" si="167"/>
        <v>3.8167535462606397</v>
      </c>
      <c r="G255" s="33">
        <f t="shared" si="167"/>
        <v>4.538247827241257</v>
      </c>
      <c r="H255" s="33">
        <f>H242+H229</f>
        <v>4.9579846910695755</v>
      </c>
      <c r="I255" s="33">
        <f t="shared" si="167"/>
        <v>4.5987406489938127</v>
      </c>
      <c r="J255" s="33">
        <f t="shared" si="167"/>
        <v>2.7008187188722328</v>
      </c>
      <c r="K255" s="33">
        <f t="shared" si="167"/>
        <v>2.1598108997951089</v>
      </c>
      <c r="L255" s="33">
        <f t="shared" si="167"/>
        <v>0.80196331227168893</v>
      </c>
      <c r="M255" s="34">
        <f t="shared" si="167"/>
        <v>0.47895687673950155</v>
      </c>
    </row>
    <row r="256" spans="1:13">
      <c r="A256" s="76">
        <v>2</v>
      </c>
      <c r="B256" s="35">
        <f t="shared" ref="B256:M256" si="168">B243+B230</f>
        <v>0.54978218417191582</v>
      </c>
      <c r="C256" s="28">
        <f t="shared" si="168"/>
        <v>0.85840930150170935</v>
      </c>
      <c r="D256" s="28">
        <f t="shared" si="168"/>
        <v>2.042374571215944</v>
      </c>
      <c r="E256" s="28">
        <f t="shared" si="168"/>
        <v>2.6156868710703174</v>
      </c>
      <c r="F256" s="28">
        <f t="shared" si="168"/>
        <v>2.9155833968485716</v>
      </c>
      <c r="G256" s="28">
        <f t="shared" si="168"/>
        <v>4.8469930215170525</v>
      </c>
      <c r="H256" s="28">
        <f t="shared" si="168"/>
        <v>4.2146366691688293</v>
      </c>
      <c r="I256" s="28">
        <f t="shared" si="168"/>
        <v>3.2765299670785346</v>
      </c>
      <c r="J256" s="28">
        <f t="shared" si="168"/>
        <v>2.8699796849502608</v>
      </c>
      <c r="K256" s="28">
        <f t="shared" si="168"/>
        <v>1.4229274992260121</v>
      </c>
      <c r="L256" s="28">
        <f t="shared" si="168"/>
        <v>0.87308587597496046</v>
      </c>
      <c r="M256" s="29">
        <f t="shared" si="168"/>
        <v>0.39664005529088753</v>
      </c>
    </row>
    <row r="257" spans="1:15">
      <c r="A257" s="76">
        <v>3</v>
      </c>
      <c r="B257" s="35">
        <f t="shared" ref="B257:M257" si="169">B244+B231</f>
        <v>0.60952182231377894</v>
      </c>
      <c r="C257" s="28">
        <f t="shared" si="169"/>
        <v>1.1489926498905234</v>
      </c>
      <c r="D257" s="28">
        <f t="shared" si="169"/>
        <v>2.4837314181388996</v>
      </c>
      <c r="E257" s="28">
        <f t="shared" si="169"/>
        <v>3.0516290173059692</v>
      </c>
      <c r="F257" s="28">
        <f t="shared" si="169"/>
        <v>4.4564203599452412</v>
      </c>
      <c r="G257" s="28">
        <f t="shared" si="169"/>
        <v>3.7870073955556101</v>
      </c>
      <c r="H257" s="28">
        <f t="shared" si="169"/>
        <v>4.723489640767859</v>
      </c>
      <c r="I257" s="28">
        <f t="shared" si="169"/>
        <v>5.123935331228699</v>
      </c>
      <c r="J257" s="28">
        <f t="shared" si="169"/>
        <v>3.4109147748009616</v>
      </c>
      <c r="K257" s="28">
        <f t="shared" si="169"/>
        <v>1.6124059668538446</v>
      </c>
      <c r="L257" s="28">
        <f t="shared" si="169"/>
        <v>0.91669977488091248</v>
      </c>
      <c r="M257" s="29">
        <f t="shared" si="169"/>
        <v>0.45508683460261584</v>
      </c>
    </row>
    <row r="258" spans="1:15">
      <c r="A258" s="76">
        <v>4</v>
      </c>
      <c r="B258" s="35">
        <f t="shared" ref="B258:M258" si="170">B245+B232</f>
        <v>0.67499856127103697</v>
      </c>
      <c r="C258" s="28">
        <f t="shared" si="170"/>
        <v>0.82492703540219081</v>
      </c>
      <c r="D258" s="28">
        <f t="shared" si="170"/>
        <v>1.4545791257768723</v>
      </c>
      <c r="E258" s="28">
        <f t="shared" si="170"/>
        <v>2.9624691917388426</v>
      </c>
      <c r="F258" s="28">
        <f t="shared" si="170"/>
        <v>4.3851804845213982</v>
      </c>
      <c r="G258" s="28">
        <f t="shared" si="170"/>
        <v>5.1758590418657553</v>
      </c>
      <c r="H258" s="28">
        <f t="shared" si="170"/>
        <v>5.2020965926647573</v>
      </c>
      <c r="I258" s="28">
        <f t="shared" si="170"/>
        <v>4.6014456143658702</v>
      </c>
      <c r="J258" s="28">
        <f t="shared" si="170"/>
        <v>2.7691023866975311</v>
      </c>
      <c r="K258" s="28">
        <f t="shared" si="170"/>
        <v>1.759341845472844</v>
      </c>
      <c r="L258" s="28">
        <f t="shared" si="170"/>
        <v>0.77484482600842308</v>
      </c>
      <c r="M258" s="29">
        <f t="shared" si="170"/>
        <v>0.74363193208415335</v>
      </c>
    </row>
    <row r="259" spans="1:15">
      <c r="A259" s="76">
        <v>5</v>
      </c>
      <c r="B259" s="35">
        <f t="shared" ref="B259:M259" si="171">B246+B233</f>
        <v>0.69382026777343697</v>
      </c>
      <c r="C259" s="28">
        <f t="shared" si="171"/>
        <v>1.303061343629476</v>
      </c>
      <c r="D259" s="28">
        <f t="shared" si="171"/>
        <v>2.2288478635743538</v>
      </c>
      <c r="E259" s="28">
        <f t="shared" si="171"/>
        <v>2.7696548404760799</v>
      </c>
      <c r="F259" s="28">
        <f t="shared" si="171"/>
        <v>4.2813010998416949</v>
      </c>
      <c r="G259" s="28">
        <f t="shared" si="171"/>
        <v>4.5336500115966034</v>
      </c>
      <c r="H259" s="28">
        <f t="shared" si="171"/>
        <v>4.4301946490955615</v>
      </c>
      <c r="I259" s="28">
        <f t="shared" si="171"/>
        <v>4.3955157116233812</v>
      </c>
      <c r="J259" s="28">
        <f t="shared" si="171"/>
        <v>3.081333906889232</v>
      </c>
      <c r="K259" s="28">
        <f t="shared" si="171"/>
        <v>1.4333908857623765</v>
      </c>
      <c r="L259" s="28">
        <f t="shared" si="171"/>
        <v>0.76673570838170779</v>
      </c>
      <c r="M259" s="29">
        <f t="shared" si="171"/>
        <v>0.53017589340315319</v>
      </c>
    </row>
    <row r="260" spans="1:15">
      <c r="A260" s="76">
        <v>6</v>
      </c>
      <c r="B260" s="35">
        <f t="shared" ref="B260:M260" si="172">B247+B234</f>
        <v>0.56084882892934718</v>
      </c>
      <c r="C260" s="28">
        <f t="shared" si="172"/>
        <v>1.459366296212095</v>
      </c>
      <c r="D260" s="28">
        <f t="shared" si="172"/>
        <v>1.8659945608719077</v>
      </c>
      <c r="E260" s="28">
        <f t="shared" si="172"/>
        <v>2.8156947989265224</v>
      </c>
      <c r="F260" s="28">
        <f t="shared" si="172"/>
        <v>3.633354192716757</v>
      </c>
      <c r="G260" s="28">
        <f t="shared" si="172"/>
        <v>3.9920208142138374</v>
      </c>
      <c r="H260" s="28">
        <f t="shared" si="172"/>
        <v>4.9111071609546801</v>
      </c>
      <c r="I260" s="28">
        <f t="shared" si="172"/>
        <v>3.675724374785954</v>
      </c>
      <c r="J260" s="28">
        <f t="shared" si="172"/>
        <v>2.3180513843772044</v>
      </c>
      <c r="K260" s="28">
        <f t="shared" si="172"/>
        <v>1.1745573466005284</v>
      </c>
      <c r="L260" s="28">
        <f t="shared" si="172"/>
        <v>0.6510576871696685</v>
      </c>
      <c r="M260" s="29">
        <f t="shared" si="172"/>
        <v>0.50663776703939467</v>
      </c>
    </row>
    <row r="261" spans="1:15">
      <c r="A261" s="76">
        <v>7</v>
      </c>
      <c r="B261" s="35">
        <f t="shared" ref="B261:M261" si="173">B248+B235</f>
        <v>0.61956757618120795</v>
      </c>
      <c r="C261" s="28">
        <f t="shared" si="173"/>
        <v>0.80135360341602113</v>
      </c>
      <c r="D261" s="28">
        <f t="shared" si="173"/>
        <v>1.3900903247030854</v>
      </c>
      <c r="E261" s="28">
        <f t="shared" si="173"/>
        <v>2.9285773826082924</v>
      </c>
      <c r="F261" s="28">
        <f t="shared" si="173"/>
        <v>3.8649587746587191</v>
      </c>
      <c r="G261" s="28">
        <f t="shared" si="173"/>
        <v>4.841951979608039</v>
      </c>
      <c r="H261" s="28">
        <f t="shared" si="173"/>
        <v>4.9695150652730531</v>
      </c>
      <c r="I261" s="28">
        <f t="shared" si="173"/>
        <v>3.7169922561223654</v>
      </c>
      <c r="J261" s="28">
        <f t="shared" si="173"/>
        <v>1.9388261500034991</v>
      </c>
      <c r="K261" s="28">
        <f t="shared" si="173"/>
        <v>1.3782765921472229</v>
      </c>
      <c r="L261" s="28">
        <f t="shared" si="173"/>
        <v>1.0337939079863991</v>
      </c>
      <c r="M261" s="29">
        <f t="shared" si="173"/>
        <v>0.38184911879065031</v>
      </c>
    </row>
    <row r="262" spans="1:15">
      <c r="A262" s="76">
        <v>8</v>
      </c>
      <c r="B262" s="35">
        <f t="shared" ref="B262:M262" si="174">B249+B236</f>
        <v>0.41846865872501099</v>
      </c>
      <c r="C262" s="28">
        <f t="shared" si="174"/>
        <v>1.1747673612753395</v>
      </c>
      <c r="D262" s="28">
        <f t="shared" si="174"/>
        <v>1.8475276490123911</v>
      </c>
      <c r="E262" s="28">
        <f t="shared" si="174"/>
        <v>2.3468921364488171</v>
      </c>
      <c r="F262" s="28">
        <f t="shared" si="174"/>
        <v>4.559538824941316</v>
      </c>
      <c r="G262" s="28">
        <f t="shared" si="174"/>
        <v>4.7422132604131386</v>
      </c>
      <c r="H262" s="28">
        <f t="shared" si="174"/>
        <v>4.1404913336379749</v>
      </c>
      <c r="I262" s="28">
        <f t="shared" si="174"/>
        <v>3.3671803642745526</v>
      </c>
      <c r="J262" s="28">
        <f t="shared" si="174"/>
        <v>2.4660137941145743</v>
      </c>
      <c r="K262" s="28">
        <f t="shared" si="174"/>
        <v>1.2436596878525497</v>
      </c>
      <c r="L262" s="28">
        <f t="shared" si="174"/>
        <v>0.95827670150703159</v>
      </c>
      <c r="M262" s="29">
        <f t="shared" si="174"/>
        <v>0.63840473157614686</v>
      </c>
    </row>
    <row r="263" spans="1:15">
      <c r="A263" s="76">
        <v>9</v>
      </c>
      <c r="B263" s="35">
        <f t="shared" ref="B263:M263" si="175">B250+B237</f>
        <v>0.66344374634117798</v>
      </c>
      <c r="C263" s="28">
        <f t="shared" si="175"/>
        <v>1.3755294961197699</v>
      </c>
      <c r="D263" s="28">
        <f t="shared" si="175"/>
        <v>2.0349038232352141</v>
      </c>
      <c r="E263" s="28">
        <f t="shared" si="175"/>
        <v>3.2341818360401371</v>
      </c>
      <c r="F263" s="28">
        <f t="shared" si="175"/>
        <v>3.4045148660880402</v>
      </c>
      <c r="G263" s="28">
        <f t="shared" si="175"/>
        <v>4.7200123440792456</v>
      </c>
      <c r="H263" s="28">
        <f t="shared" si="175"/>
        <v>5.011257968584288</v>
      </c>
      <c r="I263" s="28">
        <f t="shared" si="175"/>
        <v>4.0900118219058621</v>
      </c>
      <c r="J263" s="28">
        <f t="shared" si="175"/>
        <v>2.4766310247389454</v>
      </c>
      <c r="K263" s="28">
        <f t="shared" si="175"/>
        <v>1.5671544263261183</v>
      </c>
      <c r="L263" s="28">
        <f t="shared" si="175"/>
        <v>0.71394977947840699</v>
      </c>
      <c r="M263" s="29">
        <f t="shared" si="175"/>
        <v>0.35372112581315823</v>
      </c>
    </row>
    <row r="264" spans="1:15" ht="13.5" thickBot="1">
      <c r="A264" s="77">
        <v>10</v>
      </c>
      <c r="B264" s="36">
        <f t="shared" ref="B264:M264" si="176">B251+B238</f>
        <v>0.47918499853157331</v>
      </c>
      <c r="C264" s="30">
        <f t="shared" si="176"/>
        <v>0.91428612195776249</v>
      </c>
      <c r="D264" s="30">
        <f t="shared" si="176"/>
        <v>2.1591445999675702</v>
      </c>
      <c r="E264" s="30">
        <f t="shared" si="176"/>
        <v>2.7655048143952334</v>
      </c>
      <c r="F264" s="30">
        <f t="shared" si="176"/>
        <v>3.6782070329086531</v>
      </c>
      <c r="G264" s="30">
        <f t="shared" si="176"/>
        <v>3.8909242742303007</v>
      </c>
      <c r="H264" s="30">
        <f t="shared" si="176"/>
        <v>3.8266468902542297</v>
      </c>
      <c r="I264" s="30">
        <f t="shared" si="176"/>
        <v>3.7374219751559172</v>
      </c>
      <c r="J264" s="30">
        <f t="shared" si="176"/>
        <v>2.5086576137268688</v>
      </c>
      <c r="K264" s="30">
        <f t="shared" si="176"/>
        <v>1.4046276499734478</v>
      </c>
      <c r="L264" s="30">
        <f t="shared" si="176"/>
        <v>0.5932613166887486</v>
      </c>
      <c r="M264" s="31">
        <f t="shared" si="176"/>
        <v>0.44309489144296588</v>
      </c>
    </row>
    <row r="265" spans="1:15" ht="14.25" thickTop="1" thickBot="1"/>
    <row r="266" spans="1:15" ht="13.5" thickTop="1">
      <c r="A266" s="81" t="s">
        <v>63</v>
      </c>
      <c r="B266" s="82"/>
      <c r="C266" s="24"/>
      <c r="D266" s="24"/>
      <c r="E266" s="25" t="s">
        <v>3</v>
      </c>
      <c r="F266" s="25" t="s">
        <v>4</v>
      </c>
      <c r="G266" s="25" t="s">
        <v>5</v>
      </c>
      <c r="H266" s="25" t="s">
        <v>6</v>
      </c>
      <c r="I266" s="25" t="s">
        <v>7</v>
      </c>
      <c r="J266" s="25" t="s">
        <v>8</v>
      </c>
      <c r="K266" s="24"/>
      <c r="L266" s="37" t="s">
        <v>70</v>
      </c>
      <c r="M266" s="24"/>
      <c r="N266" s="51"/>
      <c r="O266" s="9"/>
    </row>
    <row r="267" spans="1:15">
      <c r="A267" s="76" t="s">
        <v>64</v>
      </c>
      <c r="B267" s="83"/>
      <c r="C267" s="9"/>
      <c r="D267" s="9"/>
      <c r="E267" s="28">
        <v>1.1299999999999999</v>
      </c>
      <c r="F267" s="28">
        <v>1.1499999999999999</v>
      </c>
      <c r="G267" s="28">
        <v>0.73</v>
      </c>
      <c r="H267" s="28">
        <v>0</v>
      </c>
      <c r="I267" s="28">
        <v>0</v>
      </c>
      <c r="J267" s="28">
        <v>0</v>
      </c>
      <c r="K267" s="9"/>
      <c r="L267" s="28">
        <v>20</v>
      </c>
      <c r="M267" s="9"/>
      <c r="N267" s="51"/>
      <c r="O267" s="9"/>
    </row>
    <row r="268" spans="1:15">
      <c r="A268" s="76" t="s">
        <v>65</v>
      </c>
      <c r="B268" s="83"/>
      <c r="C268" s="9"/>
      <c r="D268" s="9"/>
      <c r="E268" s="28">
        <v>0.22</v>
      </c>
      <c r="F268" s="28">
        <v>0.56000000000000005</v>
      </c>
      <c r="G268" s="28">
        <v>1.03</v>
      </c>
      <c r="H268" s="28">
        <v>1.2</v>
      </c>
      <c r="I268" s="28">
        <v>1.1000000000000001</v>
      </c>
      <c r="J268" s="28">
        <v>0.35</v>
      </c>
      <c r="K268" s="9"/>
      <c r="L268" s="28">
        <v>30</v>
      </c>
      <c r="M268" s="9"/>
      <c r="N268" s="51"/>
      <c r="O268" s="9"/>
    </row>
    <row r="269" spans="1:15">
      <c r="A269" s="76" t="s">
        <v>66</v>
      </c>
      <c r="B269" s="83"/>
      <c r="C269" s="9"/>
      <c r="D269" s="9"/>
      <c r="E269" s="28">
        <v>0.66</v>
      </c>
      <c r="F269" s="28">
        <v>1</v>
      </c>
      <c r="G269" s="28">
        <v>1.05</v>
      </c>
      <c r="H269" s="28">
        <v>1.1000000000000001</v>
      </c>
      <c r="I269" s="28">
        <v>0.95</v>
      </c>
      <c r="J269" s="28">
        <v>0.9</v>
      </c>
      <c r="K269" s="9"/>
      <c r="L269" s="28">
        <v>15</v>
      </c>
      <c r="M269" s="9"/>
      <c r="N269" s="51"/>
      <c r="O269" s="9"/>
    </row>
    <row r="270" spans="1:15">
      <c r="A270" s="76" t="s">
        <v>67</v>
      </c>
      <c r="B270" s="83"/>
      <c r="C270" s="9"/>
      <c r="D270" s="9"/>
      <c r="E270" s="28">
        <v>0</v>
      </c>
      <c r="F270" s="28">
        <v>0.4</v>
      </c>
      <c r="G270" s="28">
        <v>0.8</v>
      </c>
      <c r="H270" s="28">
        <v>1.2</v>
      </c>
      <c r="I270" s="28">
        <v>1.18</v>
      </c>
      <c r="J270" s="28">
        <v>1</v>
      </c>
      <c r="K270" s="9"/>
      <c r="L270" s="28">
        <v>25</v>
      </c>
      <c r="M270" s="9"/>
      <c r="N270" s="51"/>
      <c r="O270" s="9"/>
    </row>
    <row r="271" spans="1:15">
      <c r="A271" s="76" t="s">
        <v>68</v>
      </c>
      <c r="B271" s="83"/>
      <c r="C271" s="9"/>
      <c r="D271" s="9"/>
      <c r="E271" s="28">
        <v>0.5</v>
      </c>
      <c r="F271" s="28">
        <v>0.53</v>
      </c>
      <c r="G271" s="28">
        <v>1.1499999999999999</v>
      </c>
      <c r="H271" s="28">
        <v>1.1499999999999999</v>
      </c>
      <c r="I271" s="28">
        <v>0.85</v>
      </c>
      <c r="J271" s="28">
        <v>0</v>
      </c>
      <c r="K271" s="9"/>
      <c r="L271" s="28">
        <v>10</v>
      </c>
      <c r="M271" s="9"/>
      <c r="N271" s="51"/>
      <c r="O271" s="9"/>
    </row>
    <row r="272" spans="1:15" ht="13.5" thickBot="1">
      <c r="A272" s="77" t="s">
        <v>69</v>
      </c>
      <c r="B272" s="53"/>
      <c r="C272" s="52"/>
      <c r="D272" s="52"/>
      <c r="E272" s="30">
        <v>0</v>
      </c>
      <c r="F272" s="30">
        <v>0</v>
      </c>
      <c r="G272" s="30">
        <v>0</v>
      </c>
      <c r="H272" s="30">
        <v>0.22</v>
      </c>
      <c r="I272" s="30">
        <v>0.85</v>
      </c>
      <c r="J272" s="30">
        <v>1.1299999999999999</v>
      </c>
      <c r="K272" s="52"/>
      <c r="L272" s="30">
        <v>20</v>
      </c>
      <c r="M272" s="52"/>
      <c r="N272" s="51"/>
      <c r="O272" s="9"/>
    </row>
    <row r="273" spans="1:15" ht="13.5" thickTop="1">
      <c r="A273" s="78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51"/>
      <c r="O273" s="9"/>
    </row>
    <row r="274" spans="1:15">
      <c r="A274" s="78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51"/>
      <c r="O274" s="9"/>
    </row>
    <row r="275" spans="1:15" ht="13.5" thickBot="1">
      <c r="A275" s="77" t="s">
        <v>71</v>
      </c>
      <c r="B275" s="53"/>
      <c r="C275" s="52"/>
      <c r="D275" s="52"/>
      <c r="E275" s="30">
        <f t="shared" ref="E275:J275" si="177">E267*$L$267/100+E268*$L$268/100+E269*$L$269/100+E270*$L$270/100+E271*$L$271/100+E272*$L$272/100</f>
        <v>0.441</v>
      </c>
      <c r="F275" s="30">
        <f t="shared" si="177"/>
        <v>0.70100000000000007</v>
      </c>
      <c r="G275" s="30">
        <f t="shared" si="177"/>
        <v>0.92749999999999999</v>
      </c>
      <c r="H275" s="30">
        <f t="shared" si="177"/>
        <v>0.98399999999999999</v>
      </c>
      <c r="I275" s="30">
        <f t="shared" si="177"/>
        <v>1.0225</v>
      </c>
      <c r="J275" s="30">
        <f t="shared" si="177"/>
        <v>0.71599999999999997</v>
      </c>
      <c r="K275" s="52"/>
      <c r="L275" s="52"/>
      <c r="M275" s="52"/>
      <c r="N275" s="51"/>
      <c r="O275" s="9"/>
    </row>
    <row r="276" spans="1:15" ht="13.5" thickTop="1"/>
    <row r="279" spans="1:15" ht="13.5" thickBot="1">
      <c r="A279" s="70" t="s">
        <v>72</v>
      </c>
      <c r="B279" s="23" t="s">
        <v>141</v>
      </c>
    </row>
    <row r="280" spans="1:15" ht="14.25" thickTop="1" thickBot="1">
      <c r="A280" s="75" t="s">
        <v>95</v>
      </c>
      <c r="B280" s="84" t="s">
        <v>0</v>
      </c>
      <c r="C280" s="84" t="s">
        <v>1</v>
      </c>
      <c r="D280" s="84" t="s">
        <v>2</v>
      </c>
      <c r="E280" s="84" t="s">
        <v>3</v>
      </c>
      <c r="F280" s="84" t="s">
        <v>4</v>
      </c>
      <c r="G280" s="84" t="s">
        <v>5</v>
      </c>
      <c r="H280" s="84" t="s">
        <v>6</v>
      </c>
      <c r="I280" s="84" t="s">
        <v>7</v>
      </c>
      <c r="J280" s="84" t="s">
        <v>8</v>
      </c>
      <c r="K280" s="84" t="s">
        <v>9</v>
      </c>
      <c r="L280" s="84" t="s">
        <v>10</v>
      </c>
      <c r="M280" s="85" t="s">
        <v>11</v>
      </c>
    </row>
    <row r="281" spans="1:15" ht="14.25" thickTop="1" thickBot="1">
      <c r="A281" s="76">
        <v>1</v>
      </c>
      <c r="B281" s="59">
        <f>B255*$B$275</f>
        <v>0</v>
      </c>
      <c r="C281" s="60">
        <f>C255*$C$275</f>
        <v>0</v>
      </c>
      <c r="D281" s="60">
        <f>D255*$D$275</f>
        <v>0</v>
      </c>
      <c r="E281" s="60">
        <f>E255*$E$275</f>
        <v>1.1587161557324959</v>
      </c>
      <c r="F281" s="60">
        <f>F255*$F$275</f>
        <v>2.6755442359287085</v>
      </c>
      <c r="G281" s="60">
        <f>G255*$G$275</f>
        <v>4.209224859766266</v>
      </c>
      <c r="H281" s="60">
        <f>H255*$H$275</f>
        <v>4.8786569360124625</v>
      </c>
      <c r="I281" s="60">
        <f>I255*$I$275</f>
        <v>4.7022123135961733</v>
      </c>
      <c r="J281" s="60">
        <f>J255*$J$275</f>
        <v>1.9337862027125186</v>
      </c>
      <c r="K281" s="60">
        <v>0</v>
      </c>
      <c r="L281" s="60">
        <v>0</v>
      </c>
      <c r="M281" s="60">
        <v>0</v>
      </c>
    </row>
    <row r="282" spans="1:15" ht="14.25" thickTop="1" thickBot="1">
      <c r="A282" s="76">
        <v>2</v>
      </c>
      <c r="B282" s="62">
        <f t="shared" ref="B282:B290" si="178">B256*$B$275</f>
        <v>0</v>
      </c>
      <c r="C282" s="63">
        <f t="shared" ref="C282:C290" si="179">C256*$C$275</f>
        <v>0</v>
      </c>
      <c r="D282" s="63">
        <f t="shared" ref="D282:D290" si="180">D256*$D$275</f>
        <v>0</v>
      </c>
      <c r="E282" s="60">
        <f t="shared" ref="E282:E290" si="181">E256*$E$275</f>
        <v>1.1535179101420099</v>
      </c>
      <c r="F282" s="60">
        <f t="shared" ref="F282:F290" si="182">F256*$F$275</f>
        <v>2.0438239611908489</v>
      </c>
      <c r="G282" s="60">
        <f t="shared" ref="G282:G290" si="183">G256*$G$275</f>
        <v>4.4955860274570663</v>
      </c>
      <c r="H282" s="60">
        <f t="shared" ref="H282:H290" si="184">H256*$H$275</f>
        <v>4.1472024824621281</v>
      </c>
      <c r="I282" s="60">
        <f t="shared" ref="I282:I290" si="185">I256*$I$275</f>
        <v>3.3502518913378014</v>
      </c>
      <c r="J282" s="60">
        <f t="shared" ref="J282:J290" si="186">J256*$J$275</f>
        <v>2.0549054544243868</v>
      </c>
      <c r="K282" s="60">
        <v>0</v>
      </c>
      <c r="L282" s="63">
        <f t="shared" ref="K282:M290" si="187">L256*$K$275</f>
        <v>0</v>
      </c>
      <c r="M282" s="63">
        <f t="shared" si="187"/>
        <v>0</v>
      </c>
    </row>
    <row r="283" spans="1:15" ht="14.25" thickTop="1" thickBot="1">
      <c r="A283" s="76">
        <v>3</v>
      </c>
      <c r="B283" s="62">
        <f t="shared" si="178"/>
        <v>0</v>
      </c>
      <c r="C283" s="63">
        <f t="shared" si="179"/>
        <v>0</v>
      </c>
      <c r="D283" s="63">
        <f t="shared" si="180"/>
        <v>0</v>
      </c>
      <c r="E283" s="60">
        <f t="shared" si="181"/>
        <v>1.3457683966319325</v>
      </c>
      <c r="F283" s="60">
        <f t="shared" si="182"/>
        <v>3.1239506723216146</v>
      </c>
      <c r="G283" s="60">
        <f t="shared" si="183"/>
        <v>3.5124493593778281</v>
      </c>
      <c r="H283" s="60">
        <f t="shared" si="184"/>
        <v>4.6479138065155734</v>
      </c>
      <c r="I283" s="60">
        <f t="shared" si="185"/>
        <v>5.2392238761813443</v>
      </c>
      <c r="J283" s="60">
        <f t="shared" si="186"/>
        <v>2.4422149787574883</v>
      </c>
      <c r="K283" s="60">
        <v>0</v>
      </c>
      <c r="L283" s="63">
        <f t="shared" ref="L283:L289" si="188">L257*$L$275</f>
        <v>0</v>
      </c>
      <c r="M283" s="64">
        <f t="shared" ref="M282:M289" si="189">M257*$M$275</f>
        <v>0</v>
      </c>
    </row>
    <row r="284" spans="1:15" ht="14.25" thickTop="1" thickBot="1">
      <c r="A284" s="76">
        <v>4</v>
      </c>
      <c r="B284" s="62">
        <f t="shared" si="178"/>
        <v>0</v>
      </c>
      <c r="C284" s="63">
        <f t="shared" si="179"/>
        <v>0</v>
      </c>
      <c r="D284" s="63">
        <f t="shared" si="180"/>
        <v>0</v>
      </c>
      <c r="E284" s="60">
        <f t="shared" si="181"/>
        <v>1.3064489135568296</v>
      </c>
      <c r="F284" s="60">
        <f t="shared" si="182"/>
        <v>3.0740115196495004</v>
      </c>
      <c r="G284" s="60">
        <f t="shared" si="183"/>
        <v>4.8006092613304876</v>
      </c>
      <c r="H284" s="60">
        <f t="shared" si="184"/>
        <v>5.1188630471821215</v>
      </c>
      <c r="I284" s="60">
        <f t="shared" si="185"/>
        <v>4.7049781406891018</v>
      </c>
      <c r="J284" s="60">
        <f t="shared" si="186"/>
        <v>1.9826773088754321</v>
      </c>
      <c r="K284" s="60">
        <v>0</v>
      </c>
      <c r="L284" s="63">
        <f t="shared" si="188"/>
        <v>0</v>
      </c>
      <c r="M284" s="64">
        <f t="shared" si="189"/>
        <v>0</v>
      </c>
    </row>
    <row r="285" spans="1:15" ht="14.25" thickTop="1" thickBot="1">
      <c r="A285" s="76">
        <v>5</v>
      </c>
      <c r="B285" s="62">
        <f t="shared" si="178"/>
        <v>0</v>
      </c>
      <c r="C285" s="63">
        <f t="shared" si="179"/>
        <v>0</v>
      </c>
      <c r="D285" s="63">
        <f t="shared" si="180"/>
        <v>0</v>
      </c>
      <c r="E285" s="60">
        <f t="shared" si="181"/>
        <v>1.2214177846499512</v>
      </c>
      <c r="F285" s="60">
        <f t="shared" si="182"/>
        <v>3.0011920709890285</v>
      </c>
      <c r="G285" s="60">
        <f t="shared" si="183"/>
        <v>4.2049603857558493</v>
      </c>
      <c r="H285" s="60">
        <f t="shared" si="184"/>
        <v>4.3593115347100326</v>
      </c>
      <c r="I285" s="60">
        <f t="shared" si="185"/>
        <v>4.494414815134907</v>
      </c>
      <c r="J285" s="60">
        <f t="shared" si="186"/>
        <v>2.20623507733269</v>
      </c>
      <c r="K285" s="60">
        <v>0</v>
      </c>
      <c r="L285" s="63">
        <f t="shared" si="188"/>
        <v>0</v>
      </c>
      <c r="M285" s="64">
        <f t="shared" si="189"/>
        <v>0</v>
      </c>
    </row>
    <row r="286" spans="1:15" ht="14.25" thickTop="1" thickBot="1">
      <c r="A286" s="76">
        <v>6</v>
      </c>
      <c r="B286" s="62">
        <f t="shared" si="178"/>
        <v>0</v>
      </c>
      <c r="C286" s="63">
        <f t="shared" si="179"/>
        <v>0</v>
      </c>
      <c r="D286" s="63">
        <f t="shared" si="180"/>
        <v>0</v>
      </c>
      <c r="E286" s="60">
        <f t="shared" si="181"/>
        <v>1.2417214063265964</v>
      </c>
      <c r="F286" s="60">
        <f t="shared" si="182"/>
        <v>2.5469812890944468</v>
      </c>
      <c r="G286" s="60">
        <f t="shared" si="183"/>
        <v>3.7025993051833339</v>
      </c>
      <c r="H286" s="60">
        <f t="shared" si="184"/>
        <v>4.8325294463794055</v>
      </c>
      <c r="I286" s="60">
        <f t="shared" si="185"/>
        <v>3.758428173218638</v>
      </c>
      <c r="J286" s="60">
        <f t="shared" si="186"/>
        <v>1.6597247912140782</v>
      </c>
      <c r="K286" s="60">
        <v>0</v>
      </c>
      <c r="L286" s="63">
        <f t="shared" si="188"/>
        <v>0</v>
      </c>
      <c r="M286" s="64">
        <f t="shared" si="189"/>
        <v>0</v>
      </c>
      <c r="O286" s="14">
        <f>MAX(E281:J290)</f>
        <v>5.2392238761813443</v>
      </c>
    </row>
    <row r="287" spans="1:15" ht="14.25" thickTop="1" thickBot="1">
      <c r="A287" s="76">
        <v>7</v>
      </c>
      <c r="B287" s="62">
        <f t="shared" si="178"/>
        <v>0</v>
      </c>
      <c r="C287" s="63">
        <f t="shared" si="179"/>
        <v>0</v>
      </c>
      <c r="D287" s="63">
        <f t="shared" si="180"/>
        <v>0</v>
      </c>
      <c r="E287" s="60">
        <f t="shared" si="181"/>
        <v>1.2915026257302569</v>
      </c>
      <c r="F287" s="60">
        <f t="shared" si="182"/>
        <v>2.7093361010357624</v>
      </c>
      <c r="G287" s="60">
        <f t="shared" si="183"/>
        <v>4.4909104610864565</v>
      </c>
      <c r="H287" s="60">
        <f t="shared" si="184"/>
        <v>4.8900028242286844</v>
      </c>
      <c r="I287" s="60">
        <f t="shared" si="185"/>
        <v>3.8006245818851183</v>
      </c>
      <c r="J287" s="60">
        <f t="shared" si="186"/>
        <v>1.3881995234025053</v>
      </c>
      <c r="K287" s="60">
        <v>0</v>
      </c>
      <c r="L287" s="63">
        <f t="shared" si="188"/>
        <v>0</v>
      </c>
      <c r="M287" s="64">
        <f t="shared" si="189"/>
        <v>0</v>
      </c>
    </row>
    <row r="288" spans="1:15" ht="14.25" thickTop="1" thickBot="1">
      <c r="A288" s="76">
        <v>8</v>
      </c>
      <c r="B288" s="62">
        <f t="shared" si="178"/>
        <v>0</v>
      </c>
      <c r="C288" s="63">
        <f t="shared" si="179"/>
        <v>0</v>
      </c>
      <c r="D288" s="63">
        <f t="shared" si="180"/>
        <v>0</v>
      </c>
      <c r="E288" s="60">
        <f t="shared" si="181"/>
        <v>1.0349794321739283</v>
      </c>
      <c r="F288" s="60">
        <f t="shared" si="182"/>
        <v>3.1962367162838627</v>
      </c>
      <c r="G288" s="60">
        <f t="shared" si="183"/>
        <v>4.3984027990331862</v>
      </c>
      <c r="H288" s="60">
        <f t="shared" si="184"/>
        <v>4.0742434722997674</v>
      </c>
      <c r="I288" s="60">
        <f t="shared" si="185"/>
        <v>3.4429419224707298</v>
      </c>
      <c r="J288" s="60">
        <f t="shared" si="186"/>
        <v>1.7656658765860351</v>
      </c>
      <c r="K288" s="60">
        <v>0</v>
      </c>
      <c r="L288" s="63">
        <f t="shared" si="188"/>
        <v>0</v>
      </c>
      <c r="M288" s="64">
        <f t="shared" si="189"/>
        <v>0</v>
      </c>
    </row>
    <row r="289" spans="1:15" ht="14.25" thickTop="1" thickBot="1">
      <c r="A289" s="76">
        <v>9</v>
      </c>
      <c r="B289" s="62">
        <f t="shared" si="178"/>
        <v>0</v>
      </c>
      <c r="C289" s="63">
        <f t="shared" si="179"/>
        <v>0</v>
      </c>
      <c r="D289" s="63">
        <f t="shared" si="180"/>
        <v>0</v>
      </c>
      <c r="E289" s="60">
        <f t="shared" si="181"/>
        <v>1.4262741896937006</v>
      </c>
      <c r="F289" s="60">
        <f t="shared" si="182"/>
        <v>2.3865649211277162</v>
      </c>
      <c r="G289" s="60">
        <f t="shared" si="183"/>
        <v>4.3778114491335005</v>
      </c>
      <c r="H289" s="60">
        <f t="shared" si="184"/>
        <v>4.9310778410869389</v>
      </c>
      <c r="I289" s="60">
        <f t="shared" si="185"/>
        <v>4.1820370878987436</v>
      </c>
      <c r="J289" s="60">
        <f t="shared" si="186"/>
        <v>1.7732678137130848</v>
      </c>
      <c r="K289" s="60">
        <v>0</v>
      </c>
      <c r="L289" s="63">
        <f t="shared" si="188"/>
        <v>0</v>
      </c>
      <c r="M289" s="64">
        <f t="shared" si="189"/>
        <v>0</v>
      </c>
    </row>
    <row r="290" spans="1:15" ht="14.25" thickTop="1" thickBot="1">
      <c r="A290" s="77">
        <v>10</v>
      </c>
      <c r="B290" s="65">
        <f t="shared" si="178"/>
        <v>0</v>
      </c>
      <c r="C290" s="66">
        <f t="shared" si="179"/>
        <v>0</v>
      </c>
      <c r="D290" s="66">
        <f t="shared" si="180"/>
        <v>0</v>
      </c>
      <c r="E290" s="60">
        <f t="shared" si="181"/>
        <v>1.2195876231482981</v>
      </c>
      <c r="F290" s="60">
        <f t="shared" si="182"/>
        <v>2.5784231300689662</v>
      </c>
      <c r="G290" s="60">
        <f t="shared" si="183"/>
        <v>3.6088322643486039</v>
      </c>
      <c r="H290" s="60">
        <f t="shared" si="184"/>
        <v>3.7654205400101621</v>
      </c>
      <c r="I290" s="60">
        <f t="shared" si="185"/>
        <v>3.8215139695969254</v>
      </c>
      <c r="J290" s="60">
        <f t="shared" si="186"/>
        <v>1.7961988514284379</v>
      </c>
      <c r="K290" s="60">
        <v>0</v>
      </c>
      <c r="L290" s="66">
        <f>L264*$L$275</f>
        <v>0</v>
      </c>
      <c r="M290" s="67">
        <f>M264*$M$275</f>
        <v>0</v>
      </c>
    </row>
    <row r="291" spans="1:15" ht="13.5" thickTop="1">
      <c r="J291" s="9"/>
    </row>
    <row r="292" spans="1:15" ht="13.5" thickBot="1">
      <c r="A292" s="70" t="s">
        <v>75</v>
      </c>
      <c r="B292" s="23" t="s">
        <v>91</v>
      </c>
    </row>
    <row r="293" spans="1:15" ht="14.25" thickTop="1" thickBot="1">
      <c r="A293" s="86" t="s">
        <v>95</v>
      </c>
      <c r="B293" s="84" t="s">
        <v>0</v>
      </c>
      <c r="C293" s="84" t="s">
        <v>1</v>
      </c>
      <c r="D293" s="84" t="s">
        <v>2</v>
      </c>
      <c r="E293" s="84" t="s">
        <v>3</v>
      </c>
      <c r="F293" s="84" t="s">
        <v>4</v>
      </c>
      <c r="G293" s="84" t="s">
        <v>5</v>
      </c>
      <c r="H293" s="84" t="s">
        <v>6</v>
      </c>
      <c r="I293" s="84" t="s">
        <v>7</v>
      </c>
      <c r="J293" s="84" t="s">
        <v>8</v>
      </c>
      <c r="K293" s="84" t="s">
        <v>9</v>
      </c>
      <c r="L293" s="84" t="s">
        <v>10</v>
      </c>
      <c r="M293" s="85" t="s">
        <v>11</v>
      </c>
    </row>
    <row r="294" spans="1:15" ht="13.5" thickTop="1">
      <c r="A294" s="87">
        <v>1</v>
      </c>
      <c r="B294" s="89">
        <f>IF(Q86&gt;0.2*s,((Q86-0.2*s)^2/(Q86+0.8*s)),0)</f>
        <v>9.008567252785364E-5</v>
      </c>
      <c r="C294" s="90">
        <f t="shared" ref="C294:C303" si="190">IF(R86&gt;0.2*s,((R86-0.2*s)^2/(R86+0.8*s)),0)</f>
        <v>4.4313092046634273</v>
      </c>
      <c r="D294" s="90">
        <f t="shared" ref="D294:D303" si="191">IF(S86&gt;0.2*s,((S86-0.2*s)^2/(S86+0.8*s)),0)</f>
        <v>1.9138901020663071</v>
      </c>
      <c r="E294" s="90">
        <f t="shared" ref="E294:E303" si="192">IF(T86&gt;0.2*s,((T86-0.2*s)^2/(T86+0.8*s)),0)</f>
        <v>12.599383642097235</v>
      </c>
      <c r="F294" s="90">
        <f t="shared" ref="F294:F303" si="193">IF(U86&gt;0.2*s,((U86-0.2*s)^2/(U86+0.8*s)),0)</f>
        <v>0.20343645082270989</v>
      </c>
      <c r="G294" s="90">
        <f t="shared" ref="G294:G303" si="194">IF(V86&gt;0.2*s,((V86-0.2*s)^2/(V86+0.8*s)),0)</f>
        <v>13.929000361354694</v>
      </c>
      <c r="H294" s="90">
        <f t="shared" ref="H294:H303" si="195">IF(W86&gt;0.2*s,((W86-0.2*s)^2/(W86+0.8*s)),0)</f>
        <v>2.7670103950020648</v>
      </c>
      <c r="I294" s="90">
        <f t="shared" ref="I294:I303" si="196">IF(X86&gt;0.2*s,((X86-0.2*s)^2/(X86+0.8*s)),0)</f>
        <v>6.4714554346784539</v>
      </c>
      <c r="J294" s="90">
        <f t="shared" ref="J294:J303" si="197">IF(Y86&gt;0.2*s,((Y86-0.2*s)^2/(Y86+0.8*s)),0)</f>
        <v>0.68480205748777701</v>
      </c>
      <c r="K294" s="90">
        <f t="shared" ref="K294:K303" si="198">IF(Z86&gt;0.2*s,((Z86-0.2*s)^2/(Z86+0.8*s)),0)</f>
        <v>7.1183326788440198</v>
      </c>
      <c r="L294" s="90">
        <f t="shared" ref="L294:L303" si="199">IF(AA86&gt;0.2*s,((AA86-0.2*s)^2/(AA86+0.8*s)),0)</f>
        <v>2.1443124903740047</v>
      </c>
      <c r="M294" s="91">
        <f t="shared" ref="M294:M303" si="200">IF(AB86&gt;0.2*s,((AB86-0.2*s)^2/(AB86+0.8*s)),0)</f>
        <v>38.750013924621079</v>
      </c>
    </row>
    <row r="295" spans="1:15">
      <c r="A295" s="87">
        <v>2</v>
      </c>
      <c r="B295" s="92">
        <f t="shared" ref="B295:B303" si="201">IF(Q87&gt;0.2*s,((Q87-0.2*s)^2/(Q87+0.8*s)),0)</f>
        <v>0</v>
      </c>
      <c r="C295" s="93">
        <f t="shared" si="190"/>
        <v>0.29282262874205467</v>
      </c>
      <c r="D295" s="93">
        <f t="shared" si="191"/>
        <v>25.13125098990195</v>
      </c>
      <c r="E295" s="93">
        <f t="shared" si="192"/>
        <v>7.0714000724844022</v>
      </c>
      <c r="F295" s="93">
        <f t="shared" si="193"/>
        <v>25.966085782382695</v>
      </c>
      <c r="G295" s="93">
        <f t="shared" si="194"/>
        <v>4.8323515538748962</v>
      </c>
      <c r="H295" s="93">
        <f t="shared" si="195"/>
        <v>24.440890515695592</v>
      </c>
      <c r="I295" s="93">
        <f t="shared" si="196"/>
        <v>22.064608727440099</v>
      </c>
      <c r="J295" s="93">
        <f t="shared" si="197"/>
        <v>0</v>
      </c>
      <c r="K295" s="93">
        <f t="shared" si="198"/>
        <v>40.134909948715325</v>
      </c>
      <c r="L295" s="93">
        <f t="shared" si="199"/>
        <v>6.0674542851542119</v>
      </c>
      <c r="M295" s="94">
        <f t="shared" si="200"/>
        <v>5.2464031340020396</v>
      </c>
    </row>
    <row r="296" spans="1:15">
      <c r="A296" s="87">
        <v>3</v>
      </c>
      <c r="B296" s="92">
        <f t="shared" si="201"/>
        <v>0</v>
      </c>
      <c r="C296" s="93">
        <f t="shared" si="190"/>
        <v>3.6334386170031214</v>
      </c>
      <c r="D296" s="93">
        <f t="shared" si="191"/>
        <v>0</v>
      </c>
      <c r="E296" s="93">
        <f t="shared" si="192"/>
        <v>21.4640652227028</v>
      </c>
      <c r="F296" s="93">
        <f t="shared" si="193"/>
        <v>6.4261012578894707</v>
      </c>
      <c r="G296" s="93">
        <f t="shared" si="194"/>
        <v>61.186699061094416</v>
      </c>
      <c r="H296" s="93">
        <f t="shared" si="195"/>
        <v>7.497729227850999</v>
      </c>
      <c r="I296" s="93">
        <f t="shared" si="196"/>
        <v>0.51625143174743593</v>
      </c>
      <c r="J296" s="93">
        <f t="shared" si="197"/>
        <v>4.352700053062784</v>
      </c>
      <c r="K296" s="93">
        <f t="shared" si="198"/>
        <v>54.400439317119428</v>
      </c>
      <c r="L296" s="93">
        <f t="shared" si="199"/>
        <v>23.823816171728136</v>
      </c>
      <c r="M296" s="94">
        <f t="shared" si="200"/>
        <v>0.25751392090979408</v>
      </c>
    </row>
    <row r="297" spans="1:15">
      <c r="A297" s="87">
        <v>4</v>
      </c>
      <c r="B297" s="92">
        <f t="shared" si="201"/>
        <v>0.3697604480280719</v>
      </c>
      <c r="C297" s="93">
        <f t="shared" si="190"/>
        <v>0.4851606653807613</v>
      </c>
      <c r="D297" s="93">
        <f t="shared" si="191"/>
        <v>17.391750073176556</v>
      </c>
      <c r="E297" s="93">
        <f t="shared" si="192"/>
        <v>10.17725318420379</v>
      </c>
      <c r="F297" s="93">
        <f t="shared" si="193"/>
        <v>0.13795083596393545</v>
      </c>
      <c r="G297" s="93">
        <f t="shared" si="194"/>
        <v>17.329083472911663</v>
      </c>
      <c r="H297" s="93">
        <f t="shared" si="195"/>
        <v>0.70283751673003048</v>
      </c>
      <c r="I297" s="93">
        <f t="shared" si="196"/>
        <v>11.038660776394137</v>
      </c>
      <c r="J297" s="93">
        <f t="shared" si="197"/>
        <v>24.992786579883337</v>
      </c>
      <c r="K297" s="93">
        <f t="shared" si="198"/>
        <v>4.9075788759294407E-2</v>
      </c>
      <c r="L297" s="93">
        <f t="shared" si="199"/>
        <v>21.397613190663364</v>
      </c>
      <c r="M297" s="94">
        <f t="shared" si="200"/>
        <v>24.71644436269262</v>
      </c>
      <c r="O297" s="18"/>
    </row>
    <row r="298" spans="1:15">
      <c r="A298" s="87">
        <v>5</v>
      </c>
      <c r="B298" s="92">
        <f t="shared" si="201"/>
        <v>5.2885074997102635</v>
      </c>
      <c r="C298" s="93">
        <f t="shared" si="190"/>
        <v>8.4704079188009956E-2</v>
      </c>
      <c r="D298" s="93">
        <f t="shared" si="191"/>
        <v>6.5718745857400229E-2</v>
      </c>
      <c r="E298" s="93">
        <f t="shared" si="192"/>
        <v>4.9141348130609499</v>
      </c>
      <c r="F298" s="93">
        <f t="shared" si="193"/>
        <v>10.497591509829057</v>
      </c>
      <c r="G298" s="93">
        <f t="shared" si="194"/>
        <v>45.05887099843514</v>
      </c>
      <c r="H298" s="93">
        <f t="shared" si="195"/>
        <v>47.842220044888045</v>
      </c>
      <c r="I298" s="93">
        <f t="shared" si="196"/>
        <v>19.884819903904923</v>
      </c>
      <c r="J298" s="93">
        <f t="shared" si="197"/>
        <v>3.6334386170031214</v>
      </c>
      <c r="K298" s="93">
        <f t="shared" si="198"/>
        <v>17.141475343015799</v>
      </c>
      <c r="L298" s="93">
        <f t="shared" si="199"/>
        <v>0.8546598981470015</v>
      </c>
      <c r="M298" s="94">
        <f t="shared" si="200"/>
        <v>3.5607002245537815</v>
      </c>
    </row>
    <row r="299" spans="1:15">
      <c r="A299" s="87">
        <v>6</v>
      </c>
      <c r="B299" s="92">
        <f t="shared" si="201"/>
        <v>21.331216663964483</v>
      </c>
      <c r="C299" s="93">
        <f t="shared" si="190"/>
        <v>4.4313092046634273</v>
      </c>
      <c r="D299" s="93">
        <f t="shared" si="191"/>
        <v>7.8353468519398985</v>
      </c>
      <c r="E299" s="93">
        <f t="shared" si="192"/>
        <v>20.211103411808512</v>
      </c>
      <c r="F299" s="93">
        <f t="shared" si="193"/>
        <v>7.0714000724844022</v>
      </c>
      <c r="G299" s="93">
        <f t="shared" si="194"/>
        <v>33.541430537822784</v>
      </c>
      <c r="H299" s="93">
        <f t="shared" si="195"/>
        <v>8.4704079188009956E-2</v>
      </c>
      <c r="I299" s="93">
        <f t="shared" si="196"/>
        <v>15.601513940119915</v>
      </c>
      <c r="J299" s="93">
        <f t="shared" si="197"/>
        <v>25.478260066861917</v>
      </c>
      <c r="K299" s="93">
        <f t="shared" si="198"/>
        <v>0</v>
      </c>
      <c r="L299" s="93">
        <f t="shared" si="199"/>
        <v>10.875410466670086</v>
      </c>
      <c r="M299" s="94">
        <f t="shared" si="200"/>
        <v>20.67033474870594</v>
      </c>
    </row>
    <row r="300" spans="1:15">
      <c r="A300" s="87">
        <v>7</v>
      </c>
      <c r="B300" s="92">
        <f t="shared" si="201"/>
        <v>0.72108427394751795</v>
      </c>
      <c r="C300" s="93">
        <f t="shared" si="190"/>
        <v>33.541430537822784</v>
      </c>
      <c r="D300" s="93">
        <f t="shared" si="191"/>
        <v>15.967212695790588</v>
      </c>
      <c r="E300" s="93">
        <f t="shared" si="192"/>
        <v>9.5985720543416608</v>
      </c>
      <c r="F300" s="93">
        <f t="shared" si="193"/>
        <v>20.473176160920087</v>
      </c>
      <c r="G300" s="93">
        <f t="shared" si="194"/>
        <v>0.26904689021847933</v>
      </c>
      <c r="H300" s="93">
        <f t="shared" si="195"/>
        <v>10.018316832462313</v>
      </c>
      <c r="I300" s="93">
        <f t="shared" si="196"/>
        <v>13.345831490604303</v>
      </c>
      <c r="J300" s="93">
        <f t="shared" si="197"/>
        <v>37.375547506996135</v>
      </c>
      <c r="K300" s="93">
        <f t="shared" si="198"/>
        <v>1.1516671238549387</v>
      </c>
      <c r="L300" s="93">
        <f t="shared" si="199"/>
        <v>16.273862636375679</v>
      </c>
      <c r="M300" s="94">
        <f>IF(AB92&gt;0.2*s,((AB92-0.2*s)^2/(AB92+0.8*s)),0)</f>
        <v>44.348477265071104</v>
      </c>
    </row>
    <row r="301" spans="1:15">
      <c r="A301" s="87">
        <v>8</v>
      </c>
      <c r="B301" s="92">
        <f t="shared" si="201"/>
        <v>2.6694826286564552</v>
      </c>
      <c r="C301" s="93">
        <f t="shared" si="190"/>
        <v>6.7921362873815712</v>
      </c>
      <c r="D301" s="93">
        <f t="shared" si="191"/>
        <v>9.1548038476288576E-2</v>
      </c>
      <c r="E301" s="93">
        <f t="shared" si="192"/>
        <v>26.17586445136098</v>
      </c>
      <c r="F301" s="93">
        <f t="shared" si="193"/>
        <v>0.83495667031156251</v>
      </c>
      <c r="G301" s="93">
        <f t="shared" si="194"/>
        <v>4.9964349687307124</v>
      </c>
      <c r="H301" s="93">
        <f t="shared" si="195"/>
        <v>45.612932805007823</v>
      </c>
      <c r="I301" s="93">
        <f t="shared" si="196"/>
        <v>31.330685705374449</v>
      </c>
      <c r="J301" s="93">
        <f t="shared" si="197"/>
        <v>6.3808625113918778</v>
      </c>
      <c r="K301" s="93">
        <f t="shared" si="198"/>
        <v>63.450080664517756</v>
      </c>
      <c r="L301" s="93">
        <f t="shared" si="199"/>
        <v>1.4366359307900574</v>
      </c>
      <c r="M301" s="94">
        <f t="shared" si="200"/>
        <v>18.594573907476793</v>
      </c>
    </row>
    <row r="302" spans="1:15">
      <c r="A302" s="87">
        <v>9</v>
      </c>
      <c r="B302" s="92">
        <f t="shared" si="201"/>
        <v>16.706029894317208</v>
      </c>
      <c r="C302" s="93">
        <f t="shared" si="190"/>
        <v>0</v>
      </c>
      <c r="D302" s="93">
        <f t="shared" si="191"/>
        <v>1.0897755554353733E-2</v>
      </c>
      <c r="E302" s="93">
        <f t="shared" si="192"/>
        <v>10.230415497872148</v>
      </c>
      <c r="F302" s="93">
        <f t="shared" si="193"/>
        <v>15.540808687401167</v>
      </c>
      <c r="G302" s="93">
        <f t="shared" si="194"/>
        <v>25.896253847893597</v>
      </c>
      <c r="H302" s="93">
        <f t="shared" si="195"/>
        <v>14.69841091617501</v>
      </c>
      <c r="I302" s="93">
        <f t="shared" si="196"/>
        <v>63.702394522957619</v>
      </c>
      <c r="J302" s="93">
        <f t="shared" si="197"/>
        <v>34.285906377993307</v>
      </c>
      <c r="K302" s="93">
        <f t="shared" si="198"/>
        <v>29.876609624803407</v>
      </c>
      <c r="L302" s="93">
        <f t="shared" si="199"/>
        <v>13.519974503137057</v>
      </c>
      <c r="M302" s="94">
        <f t="shared" si="200"/>
        <v>3.4526836747716123</v>
      </c>
    </row>
    <row r="303" spans="1:15" ht="13.5" thickBot="1">
      <c r="A303" s="88">
        <v>10</v>
      </c>
      <c r="B303" s="95">
        <f t="shared" si="201"/>
        <v>3.5969970159143019</v>
      </c>
      <c r="C303" s="96">
        <f t="shared" si="190"/>
        <v>19.560006303188072</v>
      </c>
      <c r="D303" s="96">
        <f t="shared" si="191"/>
        <v>0</v>
      </c>
      <c r="E303" s="96">
        <f t="shared" si="192"/>
        <v>21.730425662854277</v>
      </c>
      <c r="F303" s="96">
        <f t="shared" si="193"/>
        <v>11.093252728384146</v>
      </c>
      <c r="G303" s="96">
        <f t="shared" si="194"/>
        <v>45.533699775984331</v>
      </c>
      <c r="H303" s="96">
        <f t="shared" si="195"/>
        <v>38.290680357255823</v>
      </c>
      <c r="I303" s="96">
        <f t="shared" si="196"/>
        <v>3.6334386170031214</v>
      </c>
      <c r="J303" s="96">
        <f t="shared" si="197"/>
        <v>11.643925572200107</v>
      </c>
      <c r="K303" s="96">
        <f t="shared" si="198"/>
        <v>10.658979160074118</v>
      </c>
      <c r="L303" s="96">
        <f t="shared" si="199"/>
        <v>10.337013811215346</v>
      </c>
      <c r="M303" s="97">
        <f t="shared" si="200"/>
        <v>48.563083880385705</v>
      </c>
    </row>
    <row r="304" spans="1:15" ht="13.5" thickTop="1"/>
    <row r="305" spans="1:44" ht="13.5" thickBot="1">
      <c r="A305" s="70" t="s">
        <v>76</v>
      </c>
      <c r="B305" s="23" t="s">
        <v>91</v>
      </c>
    </row>
    <row r="306" spans="1:44" ht="14.25" thickTop="1" thickBot="1">
      <c r="A306" s="86" t="s">
        <v>95</v>
      </c>
      <c r="B306" s="84" t="s">
        <v>0</v>
      </c>
      <c r="C306" s="84" t="s">
        <v>1</v>
      </c>
      <c r="D306" s="84" t="s">
        <v>2</v>
      </c>
      <c r="E306" s="84" t="s">
        <v>3</v>
      </c>
      <c r="F306" s="84" t="s">
        <v>4</v>
      </c>
      <c r="G306" s="84" t="s">
        <v>5</v>
      </c>
      <c r="H306" s="84" t="s">
        <v>6</v>
      </c>
      <c r="I306" s="84" t="s">
        <v>7</v>
      </c>
      <c r="J306" s="84" t="s">
        <v>8</v>
      </c>
      <c r="K306" s="84" t="s">
        <v>9</v>
      </c>
      <c r="L306" s="84" t="s">
        <v>10</v>
      </c>
      <c r="M306" s="85" t="s">
        <v>11</v>
      </c>
    </row>
    <row r="307" spans="1:44" ht="14.25" thickTop="1" thickBot="1">
      <c r="A307" s="87">
        <v>1</v>
      </c>
      <c r="B307" s="89">
        <f>IF(B281*31&gt;B294, (B281*31-B294),0)</f>
        <v>0</v>
      </c>
      <c r="C307" s="90">
        <f>IF(C281*28&gt;C294, (C281*28-C294),0)</f>
        <v>0</v>
      </c>
      <c r="D307" s="90">
        <f>IF(D281*31&gt;D294, (D281*31-D294),0)</f>
        <v>0</v>
      </c>
      <c r="E307" s="90">
        <f>IF(E281*30&gt;E294, (E281*30-E294),0)</f>
        <v>22.16210102987764</v>
      </c>
      <c r="F307" s="90">
        <f>IF(F281*31&gt;F294, (F281*31-F294),0)</f>
        <v>82.738434862967253</v>
      </c>
      <c r="G307" s="90">
        <f>IF(G281*30&gt;G294, (G281*30-G294),0)</f>
        <v>112.34774543163329</v>
      </c>
      <c r="H307" s="90">
        <f>IF(H281*31&gt;H294, (H281*31-H294),0)</f>
        <v>148.47135462138425</v>
      </c>
      <c r="I307" s="90">
        <f>IF(I281*31&gt;I294, (I281*31-I294),0)</f>
        <v>139.29712628680292</v>
      </c>
      <c r="J307" s="90">
        <f>IF(J281*30&gt;J294, (J281*30-J294),0)</f>
        <v>57.328784023887778</v>
      </c>
      <c r="K307" s="90">
        <f>IF(K281*31&gt;K294, (K281*31-K294),0)</f>
        <v>0</v>
      </c>
      <c r="L307" s="90">
        <f>IF(L281*30&gt;L294, (L281*30-L294),0)</f>
        <v>0</v>
      </c>
      <c r="M307" s="91">
        <f>IF(M281*31&gt;M294, (M281*31-M294),0)</f>
        <v>0</v>
      </c>
    </row>
    <row r="308" spans="1:44" ht="14.25" thickTop="1" thickBot="1">
      <c r="A308" s="87">
        <v>2</v>
      </c>
      <c r="B308" s="89">
        <f t="shared" ref="B308:B316" si="202">IF(B282*31&gt;B295, (B282*31-B295),0)</f>
        <v>0</v>
      </c>
      <c r="C308" s="90">
        <f t="shared" ref="C308:C316" si="203">IF(C282*28&gt;C295, (C282*28-C295),0)</f>
        <v>0</v>
      </c>
      <c r="D308" s="90">
        <f t="shared" ref="D308:D316" si="204">IF(D282*31&gt;D295, (D282*31-D295),0)</f>
        <v>0</v>
      </c>
      <c r="E308" s="90">
        <f t="shared" ref="E308:E316" si="205">IF(E282*30&gt;E295, (E282*30-E295),0)</f>
        <v>27.534137231775894</v>
      </c>
      <c r="F308" s="90">
        <f t="shared" ref="F308:F316" si="206">IF(F282*31&gt;F295, (F282*31-F295),0)</f>
        <v>37.392457014533619</v>
      </c>
      <c r="G308" s="90">
        <f t="shared" ref="G308:G316" si="207">IF(G282*30&gt;G295, (G282*30-G295),0)</f>
        <v>130.03522926983709</v>
      </c>
      <c r="H308" s="90">
        <f t="shared" ref="H308:I308" si="208">IF(H282*31&gt;H295, (H282*31-H295),0)</f>
        <v>104.12238644063038</v>
      </c>
      <c r="I308" s="90">
        <f t="shared" si="208"/>
        <v>81.793199904031738</v>
      </c>
      <c r="J308" s="90">
        <f t="shared" ref="J308:J316" si="209">IF(J282*30&gt;J295, (J282*30-J295),0)</f>
        <v>61.647163632731605</v>
      </c>
      <c r="K308" s="90">
        <f t="shared" ref="K308:K316" si="210">IF(K282*31&gt;K295, (K282*31-K295),0)</f>
        <v>0</v>
      </c>
      <c r="L308" s="90">
        <f t="shared" ref="L308:L316" si="211">IF(L282*30&gt;L295, (L282*30-L295),0)</f>
        <v>0</v>
      </c>
      <c r="M308" s="91">
        <f t="shared" ref="M308:M316" si="212">IF(M282*31&gt;M295, (M282*31-M295),0)</f>
        <v>0</v>
      </c>
    </row>
    <row r="309" spans="1:44" ht="14.25" thickTop="1" thickBot="1">
      <c r="A309" s="87">
        <v>3</v>
      </c>
      <c r="B309" s="89">
        <f t="shared" si="202"/>
        <v>0</v>
      </c>
      <c r="C309" s="90">
        <f t="shared" si="203"/>
        <v>0</v>
      </c>
      <c r="D309" s="90">
        <f t="shared" si="204"/>
        <v>0</v>
      </c>
      <c r="E309" s="90">
        <f t="shared" si="205"/>
        <v>18.908986676255175</v>
      </c>
      <c r="F309" s="90">
        <f t="shared" si="206"/>
        <v>90.416369584080584</v>
      </c>
      <c r="G309" s="90">
        <f t="shared" si="207"/>
        <v>44.186781720240432</v>
      </c>
      <c r="H309" s="90">
        <f t="shared" ref="H309:I309" si="213">IF(H283*31&gt;H296, (H283*31-H296),0)</f>
        <v>136.58759877413178</v>
      </c>
      <c r="I309" s="90">
        <f t="shared" si="213"/>
        <v>161.89968872987424</v>
      </c>
      <c r="J309" s="90">
        <f t="shared" si="209"/>
        <v>68.913749309661853</v>
      </c>
      <c r="K309" s="90">
        <f t="shared" si="210"/>
        <v>0</v>
      </c>
      <c r="L309" s="90">
        <f t="shared" si="211"/>
        <v>0</v>
      </c>
      <c r="M309" s="91">
        <f t="shared" si="212"/>
        <v>0</v>
      </c>
    </row>
    <row r="310" spans="1:44" ht="14.25" thickTop="1" thickBot="1">
      <c r="A310" s="87">
        <v>4</v>
      </c>
      <c r="B310" s="89">
        <f t="shared" si="202"/>
        <v>0</v>
      </c>
      <c r="C310" s="90">
        <f t="shared" si="203"/>
        <v>0</v>
      </c>
      <c r="D310" s="90">
        <f t="shared" si="204"/>
        <v>0</v>
      </c>
      <c r="E310" s="90">
        <f t="shared" si="205"/>
        <v>29.016214222501098</v>
      </c>
      <c r="F310" s="90">
        <f t="shared" si="206"/>
        <v>95.156406273170575</v>
      </c>
      <c r="G310" s="90">
        <f t="shared" si="207"/>
        <v>126.68919436700295</v>
      </c>
      <c r="H310" s="90">
        <f t="shared" ref="H310:I310" si="214">IF(H284*31&gt;H297, (H284*31-H297),0)</f>
        <v>157.98191694591574</v>
      </c>
      <c r="I310" s="90">
        <f t="shared" si="214"/>
        <v>134.81566158496804</v>
      </c>
      <c r="J310" s="90">
        <f t="shared" si="209"/>
        <v>34.48753268637963</v>
      </c>
      <c r="K310" s="90">
        <f t="shared" si="210"/>
        <v>0</v>
      </c>
      <c r="L310" s="90">
        <f t="shared" si="211"/>
        <v>0</v>
      </c>
      <c r="M310" s="91">
        <f t="shared" si="212"/>
        <v>0</v>
      </c>
    </row>
    <row r="311" spans="1:44" ht="14.25" thickTop="1" thickBot="1">
      <c r="A311" s="87">
        <v>5</v>
      </c>
      <c r="B311" s="89">
        <f t="shared" si="202"/>
        <v>0</v>
      </c>
      <c r="C311" s="90">
        <f t="shared" si="203"/>
        <v>0</v>
      </c>
      <c r="D311" s="90">
        <f t="shared" si="204"/>
        <v>0</v>
      </c>
      <c r="E311" s="90">
        <f t="shared" si="205"/>
        <v>31.728398726437586</v>
      </c>
      <c r="F311" s="90">
        <f t="shared" si="206"/>
        <v>82.539362690830814</v>
      </c>
      <c r="G311" s="90">
        <f t="shared" si="207"/>
        <v>81.089940574240345</v>
      </c>
      <c r="H311" s="90">
        <f t="shared" ref="H311:I311" si="215">IF(H285*31&gt;H298, (H285*31-H298),0)</f>
        <v>87.296437531122962</v>
      </c>
      <c r="I311" s="90">
        <f t="shared" si="215"/>
        <v>119.44203936527718</v>
      </c>
      <c r="J311" s="90">
        <f t="shared" si="209"/>
        <v>62.553613702977572</v>
      </c>
      <c r="K311" s="90">
        <f t="shared" si="210"/>
        <v>0</v>
      </c>
      <c r="L311" s="90">
        <f t="shared" si="211"/>
        <v>0</v>
      </c>
      <c r="M311" s="91">
        <f t="shared" si="212"/>
        <v>0</v>
      </c>
    </row>
    <row r="312" spans="1:44" ht="14.25" thickTop="1" thickBot="1">
      <c r="A312" s="87">
        <v>6</v>
      </c>
      <c r="B312" s="89">
        <f t="shared" si="202"/>
        <v>0</v>
      </c>
      <c r="C312" s="90">
        <f t="shared" si="203"/>
        <v>0</v>
      </c>
      <c r="D312" s="90">
        <f t="shared" si="204"/>
        <v>0</v>
      </c>
      <c r="E312" s="90">
        <f t="shared" si="205"/>
        <v>17.040538777989379</v>
      </c>
      <c r="F312" s="90">
        <f t="shared" si="206"/>
        <v>71.885019889443441</v>
      </c>
      <c r="G312" s="90">
        <f t="shared" si="207"/>
        <v>77.536548617677227</v>
      </c>
      <c r="H312" s="90">
        <f t="shared" ref="H312:I312" si="216">IF(H286*31&gt;H299, (H286*31-H299),0)</f>
        <v>149.72370875857357</v>
      </c>
      <c r="I312" s="90">
        <f t="shared" si="216"/>
        <v>100.90975942965787</v>
      </c>
      <c r="J312" s="90">
        <f t="shared" si="209"/>
        <v>24.31348366956043</v>
      </c>
      <c r="K312" s="90">
        <f t="shared" si="210"/>
        <v>0</v>
      </c>
      <c r="L312" s="90">
        <f t="shared" si="211"/>
        <v>0</v>
      </c>
      <c r="M312" s="91">
        <f t="shared" si="212"/>
        <v>0</v>
      </c>
    </row>
    <row r="313" spans="1:44" ht="14.25" thickTop="1" thickBot="1">
      <c r="A313" s="87">
        <v>7</v>
      </c>
      <c r="B313" s="89">
        <f t="shared" si="202"/>
        <v>0</v>
      </c>
      <c r="C313" s="90">
        <f t="shared" si="203"/>
        <v>0</v>
      </c>
      <c r="D313" s="90">
        <f t="shared" si="204"/>
        <v>0</v>
      </c>
      <c r="E313" s="90">
        <f t="shared" si="205"/>
        <v>29.146506717566048</v>
      </c>
      <c r="F313" s="90">
        <f t="shared" si="206"/>
        <v>63.516242971188547</v>
      </c>
      <c r="G313" s="90">
        <f t="shared" si="207"/>
        <v>134.45826694237522</v>
      </c>
      <c r="H313" s="90">
        <f t="shared" ref="H313:I313" si="217">IF(H287*31&gt;H300, (H287*31-H300),0)</f>
        <v>141.57177071862691</v>
      </c>
      <c r="I313" s="90">
        <f t="shared" si="217"/>
        <v>104.47353054783437</v>
      </c>
      <c r="J313" s="90">
        <f t="shared" si="209"/>
        <v>4.2704381950790236</v>
      </c>
      <c r="K313" s="90">
        <f t="shared" si="210"/>
        <v>0</v>
      </c>
      <c r="L313" s="90">
        <f t="shared" si="211"/>
        <v>0</v>
      </c>
      <c r="M313" s="91">
        <f t="shared" si="212"/>
        <v>0</v>
      </c>
    </row>
    <row r="314" spans="1:44" ht="14.25" thickTop="1" thickBot="1">
      <c r="A314" s="87">
        <v>8</v>
      </c>
      <c r="B314" s="89">
        <f t="shared" si="202"/>
        <v>0</v>
      </c>
      <c r="C314" s="90">
        <f t="shared" si="203"/>
        <v>0</v>
      </c>
      <c r="D314" s="90">
        <f t="shared" si="204"/>
        <v>0</v>
      </c>
      <c r="E314" s="90">
        <f t="shared" si="205"/>
        <v>4.8735185138568689</v>
      </c>
      <c r="F314" s="90">
        <f t="shared" si="206"/>
        <v>98.248381534488189</v>
      </c>
      <c r="G314" s="90">
        <f t="shared" si="207"/>
        <v>126.95564900226486</v>
      </c>
      <c r="H314" s="90">
        <f t="shared" ref="H314:I314" si="218">IF(H288*31&gt;H301, (H288*31-H301),0)</f>
        <v>80.688614836284955</v>
      </c>
      <c r="I314" s="90">
        <f t="shared" si="218"/>
        <v>75.400513891218182</v>
      </c>
      <c r="J314" s="90">
        <f t="shared" si="209"/>
        <v>46.589113786189181</v>
      </c>
      <c r="K314" s="90">
        <f t="shared" si="210"/>
        <v>0</v>
      </c>
      <c r="L314" s="90">
        <f t="shared" si="211"/>
        <v>0</v>
      </c>
      <c r="M314" s="91">
        <f t="shared" si="212"/>
        <v>0</v>
      </c>
    </row>
    <row r="315" spans="1:44" ht="14.25" thickTop="1" thickBot="1">
      <c r="A315" s="87">
        <v>9</v>
      </c>
      <c r="B315" s="89">
        <f t="shared" si="202"/>
        <v>0</v>
      </c>
      <c r="C315" s="90">
        <f t="shared" si="203"/>
        <v>0</v>
      </c>
      <c r="D315" s="90">
        <f t="shared" si="204"/>
        <v>0</v>
      </c>
      <c r="E315" s="90">
        <f t="shared" si="205"/>
        <v>32.557810192938874</v>
      </c>
      <c r="F315" s="90">
        <f t="shared" si="206"/>
        <v>58.442703867558038</v>
      </c>
      <c r="G315" s="90">
        <f t="shared" si="207"/>
        <v>105.43808962611141</v>
      </c>
      <c r="H315" s="90">
        <f t="shared" ref="H315:I315" si="219">IF(H289*31&gt;H302, (H289*31-H302),0)</f>
        <v>138.16500215752009</v>
      </c>
      <c r="I315" s="90">
        <f t="shared" si="219"/>
        <v>65.940755201903428</v>
      </c>
      <c r="J315" s="90">
        <f t="shared" si="209"/>
        <v>18.912128033399242</v>
      </c>
      <c r="K315" s="90">
        <f t="shared" si="210"/>
        <v>0</v>
      </c>
      <c r="L315" s="90">
        <f t="shared" si="211"/>
        <v>0</v>
      </c>
      <c r="M315" s="91">
        <f t="shared" si="212"/>
        <v>0</v>
      </c>
    </row>
    <row r="316" spans="1:44" ht="14.25" thickTop="1" thickBot="1">
      <c r="A316" s="88">
        <v>10</v>
      </c>
      <c r="B316" s="89">
        <f t="shared" si="202"/>
        <v>0</v>
      </c>
      <c r="C316" s="90">
        <f t="shared" si="203"/>
        <v>0</v>
      </c>
      <c r="D316" s="90">
        <f t="shared" si="204"/>
        <v>0</v>
      </c>
      <c r="E316" s="90">
        <f t="shared" si="205"/>
        <v>14.857203031594661</v>
      </c>
      <c r="F316" s="90">
        <f t="shared" si="206"/>
        <v>68.837864303753804</v>
      </c>
      <c r="G316" s="90">
        <f t="shared" si="207"/>
        <v>62.731268154473781</v>
      </c>
      <c r="H316" s="90">
        <f t="shared" ref="H316:I316" si="220">IF(H290*31&gt;H303, (H290*31-H303),0)</f>
        <v>78.437356383059196</v>
      </c>
      <c r="I316" s="90">
        <f t="shared" si="220"/>
        <v>114.83349444050157</v>
      </c>
      <c r="J316" s="90">
        <f t="shared" si="209"/>
        <v>42.242039970653025</v>
      </c>
      <c r="K316" s="90">
        <f t="shared" si="210"/>
        <v>0</v>
      </c>
      <c r="L316" s="90">
        <f t="shared" si="211"/>
        <v>0</v>
      </c>
      <c r="M316" s="91">
        <f t="shared" si="212"/>
        <v>0</v>
      </c>
    </row>
    <row r="317" spans="1:44" ht="13.5" thickTop="1"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</row>
    <row r="318" spans="1:44"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</row>
    <row r="319" spans="1:44" ht="13.5" thickBot="1">
      <c r="A319" s="68" t="s">
        <v>80</v>
      </c>
      <c r="E319" s="23" t="s">
        <v>91</v>
      </c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</row>
    <row r="320" spans="1:44" ht="14.25" thickTop="1" thickBot="1">
      <c r="A320" s="75" t="s">
        <v>95</v>
      </c>
      <c r="B320" s="26" t="s">
        <v>0</v>
      </c>
      <c r="C320" s="26" t="s">
        <v>1</v>
      </c>
      <c r="D320" s="26" t="s">
        <v>2</v>
      </c>
      <c r="E320" s="26" t="s">
        <v>3</v>
      </c>
      <c r="F320" s="26" t="s">
        <v>4</v>
      </c>
      <c r="G320" s="26" t="s">
        <v>5</v>
      </c>
      <c r="H320" s="26" t="s">
        <v>6</v>
      </c>
      <c r="I320" s="26" t="s">
        <v>7</v>
      </c>
      <c r="J320" s="26" t="s">
        <v>8</v>
      </c>
      <c r="K320" s="26" t="s">
        <v>9</v>
      </c>
      <c r="L320" s="26" t="s">
        <v>10</v>
      </c>
      <c r="M320" s="27" t="s">
        <v>11</v>
      </c>
      <c r="O320" s="9"/>
      <c r="P320" s="54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54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</row>
    <row r="321" spans="1:44" ht="14.25" thickTop="1" thickBot="1">
      <c r="A321" s="76">
        <v>1</v>
      </c>
      <c r="B321" s="89">
        <f>B307/0.85</f>
        <v>0</v>
      </c>
      <c r="C321" s="90">
        <f t="shared" ref="C321:M321" si="221">C307/0.85</f>
        <v>0</v>
      </c>
      <c r="D321" s="90">
        <f t="shared" si="221"/>
        <v>0</v>
      </c>
      <c r="E321" s="90">
        <f t="shared" si="221"/>
        <v>26.073060035150164</v>
      </c>
      <c r="F321" s="90">
        <f t="shared" si="221"/>
        <v>97.339335132902647</v>
      </c>
      <c r="G321" s="90">
        <f t="shared" si="221"/>
        <v>132.17381815486269</v>
      </c>
      <c r="H321" s="90">
        <f t="shared" si="221"/>
        <v>174.67218190751089</v>
      </c>
      <c r="I321" s="90">
        <f t="shared" si="221"/>
        <v>163.87897210212108</v>
      </c>
      <c r="J321" s="90">
        <f t="shared" si="221"/>
        <v>67.445628263397381</v>
      </c>
      <c r="K321" s="90">
        <f t="shared" si="221"/>
        <v>0</v>
      </c>
      <c r="L321" s="90">
        <f t="shared" si="221"/>
        <v>0</v>
      </c>
      <c r="M321" s="91">
        <f t="shared" si="221"/>
        <v>0</v>
      </c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</row>
    <row r="322" spans="1:44" ht="14.25" thickTop="1" thickBot="1">
      <c r="A322" s="76">
        <v>2</v>
      </c>
      <c r="B322" s="89">
        <f t="shared" ref="B322:M322" si="222">B308/0.85</f>
        <v>0</v>
      </c>
      <c r="C322" s="90">
        <f t="shared" si="222"/>
        <v>0</v>
      </c>
      <c r="D322" s="90">
        <f t="shared" si="222"/>
        <v>0</v>
      </c>
      <c r="E322" s="90">
        <f t="shared" si="222"/>
        <v>32.393102625618702</v>
      </c>
      <c r="F322" s="90">
        <f t="shared" si="222"/>
        <v>43.991125899451319</v>
      </c>
      <c r="G322" s="90">
        <f t="shared" si="222"/>
        <v>152.98262267039658</v>
      </c>
      <c r="H322" s="90">
        <f t="shared" si="222"/>
        <v>122.49692522427104</v>
      </c>
      <c r="I322" s="90">
        <f t="shared" si="222"/>
        <v>96.227294004743229</v>
      </c>
      <c r="J322" s="90">
        <f t="shared" si="222"/>
        <v>72.526074862037177</v>
      </c>
      <c r="K322" s="90">
        <f t="shared" si="222"/>
        <v>0</v>
      </c>
      <c r="L322" s="90">
        <f t="shared" si="222"/>
        <v>0</v>
      </c>
      <c r="M322" s="91">
        <f t="shared" si="222"/>
        <v>0</v>
      </c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</row>
    <row r="323" spans="1:44" ht="14.25" thickTop="1" thickBot="1">
      <c r="A323" s="76">
        <v>3</v>
      </c>
      <c r="B323" s="89">
        <f t="shared" ref="B323:M323" si="223">B309/0.85</f>
        <v>0</v>
      </c>
      <c r="C323" s="90">
        <f t="shared" si="223"/>
        <v>0</v>
      </c>
      <c r="D323" s="90">
        <f t="shared" si="223"/>
        <v>0</v>
      </c>
      <c r="E323" s="90">
        <f t="shared" si="223"/>
        <v>22.245866677947266</v>
      </c>
      <c r="F323" s="90">
        <f t="shared" si="223"/>
        <v>106.37219951068305</v>
      </c>
      <c r="G323" s="90">
        <f t="shared" si="223"/>
        <v>51.984449082635805</v>
      </c>
      <c r="H323" s="90">
        <f t="shared" si="223"/>
        <v>160.69129267544915</v>
      </c>
      <c r="I323" s="90">
        <f t="shared" si="223"/>
        <v>190.47022203514618</v>
      </c>
      <c r="J323" s="90">
        <f t="shared" si="223"/>
        <v>81.074999187837477</v>
      </c>
      <c r="K323" s="90">
        <f t="shared" si="223"/>
        <v>0</v>
      </c>
      <c r="L323" s="90">
        <f t="shared" si="223"/>
        <v>0</v>
      </c>
      <c r="M323" s="91">
        <f t="shared" si="223"/>
        <v>0</v>
      </c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</row>
    <row r="324" spans="1:44" ht="14.25" thickTop="1" thickBot="1">
      <c r="A324" s="76">
        <v>4</v>
      </c>
      <c r="B324" s="89">
        <f t="shared" ref="B324:M324" si="224">B310/0.85</f>
        <v>0</v>
      </c>
      <c r="C324" s="90">
        <f t="shared" si="224"/>
        <v>0</v>
      </c>
      <c r="D324" s="90">
        <f t="shared" si="224"/>
        <v>0</v>
      </c>
      <c r="E324" s="90">
        <f t="shared" si="224"/>
        <v>34.136722614707175</v>
      </c>
      <c r="F324" s="90">
        <f t="shared" si="224"/>
        <v>111.94871326255362</v>
      </c>
      <c r="G324" s="90">
        <f t="shared" si="224"/>
        <v>149.04611102000348</v>
      </c>
      <c r="H324" s="90">
        <f t="shared" si="224"/>
        <v>185.86107875990089</v>
      </c>
      <c r="I324" s="90">
        <f t="shared" si="224"/>
        <v>158.60666068819771</v>
      </c>
      <c r="J324" s="90">
        <f t="shared" si="224"/>
        <v>40.573567866328979</v>
      </c>
      <c r="K324" s="90">
        <f t="shared" si="224"/>
        <v>0</v>
      </c>
      <c r="L324" s="90">
        <f t="shared" si="224"/>
        <v>0</v>
      </c>
      <c r="M324" s="91">
        <f t="shared" si="224"/>
        <v>0</v>
      </c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</row>
    <row r="325" spans="1:44" ht="14.25" thickTop="1" thickBot="1">
      <c r="A325" s="76">
        <v>5</v>
      </c>
      <c r="B325" s="89">
        <f t="shared" ref="B325:M325" si="225">B311/0.85</f>
        <v>0</v>
      </c>
      <c r="C325" s="90">
        <f t="shared" si="225"/>
        <v>0</v>
      </c>
      <c r="D325" s="90">
        <f t="shared" si="225"/>
        <v>0</v>
      </c>
      <c r="E325" s="90">
        <f t="shared" si="225"/>
        <v>37.327527913455981</v>
      </c>
      <c r="F325" s="90">
        <f t="shared" si="225"/>
        <v>97.105132577448018</v>
      </c>
      <c r="G325" s="90">
        <f t="shared" si="225"/>
        <v>95.399930087341588</v>
      </c>
      <c r="H325" s="90">
        <f t="shared" si="225"/>
        <v>102.70169121308584</v>
      </c>
      <c r="I325" s="90">
        <f t="shared" si="225"/>
        <v>140.52004631209081</v>
      </c>
      <c r="J325" s="90">
        <f t="shared" si="225"/>
        <v>73.592486709385383</v>
      </c>
      <c r="K325" s="90">
        <f t="shared" si="225"/>
        <v>0</v>
      </c>
      <c r="L325" s="90">
        <f t="shared" si="225"/>
        <v>0</v>
      </c>
      <c r="M325" s="91">
        <f t="shared" si="225"/>
        <v>0</v>
      </c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</row>
    <row r="326" spans="1:44" ht="14.25" thickTop="1" thickBot="1">
      <c r="A326" s="76">
        <v>6</v>
      </c>
      <c r="B326" s="89">
        <f t="shared" ref="B326:M326" si="226">B312/0.85</f>
        <v>0</v>
      </c>
      <c r="C326" s="90">
        <f t="shared" si="226"/>
        <v>0</v>
      </c>
      <c r="D326" s="90">
        <f t="shared" si="226"/>
        <v>0</v>
      </c>
      <c r="E326" s="90">
        <f t="shared" si="226"/>
        <v>20.047692679987506</v>
      </c>
      <c r="F326" s="90">
        <f t="shared" si="226"/>
        <v>84.570611634639349</v>
      </c>
      <c r="G326" s="90">
        <f t="shared" si="226"/>
        <v>91.219468961973206</v>
      </c>
      <c r="H326" s="90">
        <f t="shared" si="226"/>
        <v>176.14553971596891</v>
      </c>
      <c r="I326" s="90">
        <f t="shared" si="226"/>
        <v>118.71736403489162</v>
      </c>
      <c r="J326" s="90">
        <f t="shared" si="226"/>
        <v>28.604098434776976</v>
      </c>
      <c r="K326" s="90">
        <f t="shared" si="226"/>
        <v>0</v>
      </c>
      <c r="L326" s="90">
        <f t="shared" si="226"/>
        <v>0</v>
      </c>
      <c r="M326" s="91">
        <f t="shared" si="226"/>
        <v>0</v>
      </c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</row>
    <row r="327" spans="1:44" ht="14.25" thickTop="1" thickBot="1">
      <c r="A327" s="76">
        <v>7</v>
      </c>
      <c r="B327" s="89">
        <f t="shared" ref="B327:M327" si="227">B313/0.85</f>
        <v>0</v>
      </c>
      <c r="C327" s="90">
        <f t="shared" si="227"/>
        <v>0</v>
      </c>
      <c r="D327" s="90">
        <f t="shared" si="227"/>
        <v>0</v>
      </c>
      <c r="E327" s="90">
        <f t="shared" si="227"/>
        <v>34.290007903018882</v>
      </c>
      <c r="F327" s="90">
        <f t="shared" si="227"/>
        <v>74.724991730810061</v>
      </c>
      <c r="G327" s="90">
        <f t="shared" si="227"/>
        <v>158.18619640279437</v>
      </c>
      <c r="H327" s="90">
        <f t="shared" si="227"/>
        <v>166.55502437485518</v>
      </c>
      <c r="I327" s="90">
        <f t="shared" si="227"/>
        <v>122.91003593862868</v>
      </c>
      <c r="J327" s="90">
        <f t="shared" si="227"/>
        <v>5.0240449353870869</v>
      </c>
      <c r="K327" s="90">
        <f t="shared" si="227"/>
        <v>0</v>
      </c>
      <c r="L327" s="90">
        <f t="shared" si="227"/>
        <v>0</v>
      </c>
      <c r="M327" s="91">
        <f t="shared" si="227"/>
        <v>0</v>
      </c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</row>
    <row r="328" spans="1:44" ht="14.25" thickTop="1" thickBot="1">
      <c r="A328" s="76">
        <v>8</v>
      </c>
      <c r="B328" s="89">
        <f t="shared" ref="B328:M328" si="228">B314/0.85</f>
        <v>0</v>
      </c>
      <c r="C328" s="90">
        <f t="shared" si="228"/>
        <v>0</v>
      </c>
      <c r="D328" s="90">
        <f t="shared" si="228"/>
        <v>0</v>
      </c>
      <c r="E328" s="90">
        <f t="shared" si="228"/>
        <v>5.7335511927727874</v>
      </c>
      <c r="F328" s="90">
        <f t="shared" si="228"/>
        <v>115.58633121704493</v>
      </c>
      <c r="G328" s="90">
        <f t="shared" si="228"/>
        <v>149.35958706148807</v>
      </c>
      <c r="H328" s="90">
        <f t="shared" si="228"/>
        <v>94.927782160335241</v>
      </c>
      <c r="I328" s="90">
        <f t="shared" si="228"/>
        <v>88.706486930844918</v>
      </c>
      <c r="J328" s="90">
        <f t="shared" si="228"/>
        <v>54.810722101399037</v>
      </c>
      <c r="K328" s="90">
        <f t="shared" si="228"/>
        <v>0</v>
      </c>
      <c r="L328" s="90">
        <f t="shared" si="228"/>
        <v>0</v>
      </c>
      <c r="M328" s="91">
        <f t="shared" si="228"/>
        <v>0</v>
      </c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</row>
    <row r="329" spans="1:44" ht="14.25" thickTop="1" thickBot="1">
      <c r="A329" s="76">
        <v>9</v>
      </c>
      <c r="B329" s="89">
        <f t="shared" ref="B329:M329" si="229">B315/0.85</f>
        <v>0</v>
      </c>
      <c r="C329" s="90">
        <f t="shared" si="229"/>
        <v>0</v>
      </c>
      <c r="D329" s="90">
        <f t="shared" si="229"/>
        <v>0</v>
      </c>
      <c r="E329" s="90">
        <f t="shared" si="229"/>
        <v>38.30330610933985</v>
      </c>
      <c r="F329" s="90">
        <f t="shared" si="229"/>
        <v>68.756122197127098</v>
      </c>
      <c r="G329" s="90">
        <f t="shared" si="229"/>
        <v>124.04481132483696</v>
      </c>
      <c r="H329" s="90">
        <f t="shared" si="229"/>
        <v>162.54706136178834</v>
      </c>
      <c r="I329" s="90">
        <f t="shared" si="229"/>
        <v>77.577359061062864</v>
      </c>
      <c r="J329" s="90">
        <f t="shared" si="229"/>
        <v>22.249562392234402</v>
      </c>
      <c r="K329" s="90">
        <f t="shared" si="229"/>
        <v>0</v>
      </c>
      <c r="L329" s="90">
        <f t="shared" si="229"/>
        <v>0</v>
      </c>
      <c r="M329" s="91">
        <f t="shared" si="229"/>
        <v>0</v>
      </c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</row>
    <row r="330" spans="1:44" ht="14.25" thickTop="1" thickBot="1">
      <c r="A330" s="77">
        <v>10</v>
      </c>
      <c r="B330" s="89">
        <f t="shared" ref="B330:M330" si="230">B316/0.85</f>
        <v>0</v>
      </c>
      <c r="C330" s="90">
        <f t="shared" si="230"/>
        <v>0</v>
      </c>
      <c r="D330" s="90">
        <f t="shared" si="230"/>
        <v>0</v>
      </c>
      <c r="E330" s="90">
        <f t="shared" si="230"/>
        <v>17.479062390111366</v>
      </c>
      <c r="F330" s="90">
        <f t="shared" si="230"/>
        <v>80.985722710298589</v>
      </c>
      <c r="G330" s="90">
        <f t="shared" si="230"/>
        <v>73.801491946439739</v>
      </c>
      <c r="H330" s="90">
        <f t="shared" si="230"/>
        <v>92.279242803599061</v>
      </c>
      <c r="I330" s="90">
        <f t="shared" si="230"/>
        <v>135.09822875353126</v>
      </c>
      <c r="J330" s="90">
        <f t="shared" si="230"/>
        <v>49.696517612532972</v>
      </c>
      <c r="K330" s="90">
        <f t="shared" si="230"/>
        <v>0</v>
      </c>
      <c r="L330" s="90">
        <f t="shared" si="230"/>
        <v>0</v>
      </c>
      <c r="M330" s="91">
        <f t="shared" si="230"/>
        <v>0</v>
      </c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</row>
    <row r="331" spans="1:44" ht="13.5" thickTop="1">
      <c r="M331" s="18">
        <f>SUM(B321:M330)</f>
        <v>5554.7968651511801</v>
      </c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</row>
    <row r="332" spans="1:44">
      <c r="A332" s="7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</row>
    <row r="333" spans="1:44">
      <c r="A333" s="80" t="s">
        <v>82</v>
      </c>
      <c r="B333" s="21">
        <v>6</v>
      </c>
      <c r="C333" s="9" t="s">
        <v>86</v>
      </c>
      <c r="D333" s="9">
        <f>4*1000/(24*3600)</f>
        <v>4.6296296296296294E-2</v>
      </c>
      <c r="E333" s="9" t="s">
        <v>87</v>
      </c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22"/>
      <c r="Q333" s="22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54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</row>
    <row r="334" spans="1:44">
      <c r="A334" s="7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</row>
    <row r="335" spans="1:44">
      <c r="A335" s="79"/>
      <c r="B335" s="9" t="s">
        <v>81</v>
      </c>
      <c r="C335" s="9">
        <v>1000</v>
      </c>
      <c r="D335" s="9" t="s">
        <v>83</v>
      </c>
      <c r="E335" s="9">
        <f>C335*10^4</f>
        <v>10000000</v>
      </c>
      <c r="F335" s="9" t="s">
        <v>88</v>
      </c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</row>
    <row r="336" spans="1:44">
      <c r="A336" s="79"/>
      <c r="B336" s="9" t="s">
        <v>84</v>
      </c>
      <c r="C336" s="9">
        <f>0.75*10^6</f>
        <v>750000</v>
      </c>
      <c r="D336" s="9" t="s">
        <v>85</v>
      </c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23" t="s">
        <v>93</v>
      </c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</row>
    <row r="337" spans="1:44" ht="18" customHeight="1" thickBot="1">
      <c r="A337" s="7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23" t="s">
        <v>94</v>
      </c>
      <c r="P337" s="14">
        <f>1-M363/M331</f>
        <v>0.53858721257101738</v>
      </c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</row>
    <row r="338" spans="1:44" ht="14.25" thickTop="1" thickBot="1">
      <c r="A338" s="86" t="s">
        <v>95</v>
      </c>
      <c r="B338" s="84" t="s">
        <v>0</v>
      </c>
      <c r="C338" s="84" t="s">
        <v>1</v>
      </c>
      <c r="D338" s="84" t="s">
        <v>2</v>
      </c>
      <c r="E338" s="84" t="s">
        <v>3</v>
      </c>
      <c r="F338" s="84" t="s">
        <v>4</v>
      </c>
      <c r="G338" s="84" t="s">
        <v>5</v>
      </c>
      <c r="H338" s="84" t="s">
        <v>6</v>
      </c>
      <c r="I338" s="84" t="s">
        <v>7</v>
      </c>
      <c r="J338" s="84" t="s">
        <v>8</v>
      </c>
      <c r="K338" s="84" t="s">
        <v>9</v>
      </c>
      <c r="L338" s="84" t="s">
        <v>10</v>
      </c>
      <c r="M338" s="85" t="s">
        <v>11</v>
      </c>
      <c r="N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</row>
    <row r="339" spans="1:44" ht="14.25" thickTop="1" thickBot="1">
      <c r="A339" s="87">
        <v>1</v>
      </c>
      <c r="B339" s="89">
        <f>(Q99*31*86.4/$C$335)</f>
        <v>394.26047999999997</v>
      </c>
      <c r="C339" s="90">
        <f>((B383+R99*28*86.4)/$C$335)</f>
        <v>672.95231999999999</v>
      </c>
      <c r="D339" s="90">
        <f>((C383+S99*31*86.4)/$C$335)</f>
        <v>1314.16128</v>
      </c>
      <c r="E339" s="90">
        <f>((D383+T99*30*86.4)/$C$335)</f>
        <v>638.78976</v>
      </c>
      <c r="F339" s="90">
        <f>((E383+U99*31*86.4)/$C$335)</f>
        <v>1410.0466796484986</v>
      </c>
      <c r="G339" s="90">
        <f>((F383+V99*30*86.4)/$C$335)</f>
        <v>861.22292831947209</v>
      </c>
      <c r="H339" s="90">
        <f>((G383+W99*31*86.4)/$C$335)</f>
        <v>185.07744</v>
      </c>
      <c r="I339" s="90">
        <f>((H383+X99*31*86.4)/$C$335)</f>
        <v>92.672640000000015</v>
      </c>
      <c r="J339" s="90">
        <f>((I383+Y99*30*86.4)/$E$335)*1000</f>
        <v>6.2985599999999886</v>
      </c>
      <c r="K339" s="90">
        <f>((J383+Z99*31*86.4)/$C$335)</f>
        <v>125.25407999999986</v>
      </c>
      <c r="L339" s="90">
        <f>((K383+AA99*30*86.4)/$C$335)</f>
        <v>324.31967999999989</v>
      </c>
      <c r="M339" s="91">
        <f>((L383+AB99*31*86.4)/$C$335)</f>
        <v>797.32511999999986</v>
      </c>
      <c r="N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</row>
    <row r="340" spans="1:44" ht="14.25" thickTop="1" thickBot="1">
      <c r="A340" s="87">
        <v>2</v>
      </c>
      <c r="B340" s="92">
        <f>((M383+Q100*31*86.4)/$C$335)</f>
        <v>1047.48768</v>
      </c>
      <c r="C340" s="90">
        <f t="shared" ref="C340:C348" si="231">((B384+R100*28*86.4)/$C$335)</f>
        <v>1366.33824</v>
      </c>
      <c r="D340" s="90">
        <f t="shared" ref="D340:D348" si="232">((C384+S100*31*86.4)/$C$335)</f>
        <v>1685.0678400000002</v>
      </c>
      <c r="E340" s="90">
        <f t="shared" ref="E340:E348" si="233">((D384+T100*30*86.4)/$C$335)</f>
        <v>1631.5862400000001</v>
      </c>
      <c r="F340" s="90">
        <f t="shared" ref="F340:F348" si="234">((E384+U100*31*86.4)/$C$335)</f>
        <v>1966.0059337438131</v>
      </c>
      <c r="G340" s="90">
        <f t="shared" ref="G340:G348" si="235">((F384+V100*30*86.4)/$C$335)</f>
        <v>1934.0754747492997</v>
      </c>
      <c r="H340" s="90">
        <f t="shared" ref="H340:I340" si="236">((G384+W100*31*86.4)/$C$335)</f>
        <v>599.77244804533382</v>
      </c>
      <c r="I340" s="90">
        <f t="shared" si="236"/>
        <v>102.85056</v>
      </c>
      <c r="J340" s="90">
        <f t="shared" ref="J340:J348" si="237">((I384+Y100*30*86.4)/$E$335)*1000</f>
        <v>10.290240000000001</v>
      </c>
      <c r="K340" s="90">
        <f t="shared" ref="K340:K348" si="238">((J384+Z100*31*86.4)/$C$335)</f>
        <v>161.17919999999995</v>
      </c>
      <c r="L340" s="90">
        <f t="shared" ref="L340:L348" si="239">((K384+AA100*30*86.4)/$C$335)</f>
        <v>589.11839999999995</v>
      </c>
      <c r="M340" s="91">
        <f t="shared" ref="M340:M348" si="240">((L384+AB100*31*86.4)/$C$335)</f>
        <v>1185.59808</v>
      </c>
      <c r="N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</row>
    <row r="341" spans="1:44" ht="14.25" thickTop="1" thickBot="1">
      <c r="A341" s="87">
        <v>3</v>
      </c>
      <c r="B341" s="92">
        <f t="shared" ref="B341:B348" si="241">((M384+Q101*31*86.4)/$C$335)</f>
        <v>1415.4048</v>
      </c>
      <c r="C341" s="90">
        <f t="shared" si="231"/>
        <v>1663.1308800000002</v>
      </c>
      <c r="D341" s="90">
        <f t="shared" si="232"/>
        <v>2204.7033600000004</v>
      </c>
      <c r="E341" s="90">
        <f t="shared" si="233"/>
        <v>1984.1760000000002</v>
      </c>
      <c r="F341" s="90">
        <f t="shared" si="234"/>
        <v>2413.1042132205275</v>
      </c>
      <c r="G341" s="90">
        <f t="shared" si="235"/>
        <v>1687.8974181136969</v>
      </c>
      <c r="H341" s="90">
        <f t="shared" ref="H341:I341" si="242">((G385+W101*31*86.4)/$C$335)</f>
        <v>1425.1793272873388</v>
      </c>
      <c r="I341" s="90">
        <f t="shared" si="242"/>
        <v>130.17024000000001</v>
      </c>
      <c r="J341" s="90">
        <f t="shared" si="237"/>
        <v>5.9616000000000007</v>
      </c>
      <c r="K341" s="90">
        <f t="shared" si="238"/>
        <v>129.18528000000003</v>
      </c>
      <c r="L341" s="90">
        <f t="shared" si="239"/>
        <v>162.36288000000005</v>
      </c>
      <c r="M341" s="91">
        <f t="shared" si="240"/>
        <v>330.29856000000007</v>
      </c>
      <c r="N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</row>
    <row r="342" spans="1:44" ht="14.25" thickTop="1" thickBot="1">
      <c r="A342" s="87">
        <v>4</v>
      </c>
      <c r="B342" s="92">
        <f t="shared" si="241"/>
        <v>724.55903999999998</v>
      </c>
      <c r="C342" s="90">
        <f t="shared" si="231"/>
        <v>1139.4518400000002</v>
      </c>
      <c r="D342" s="90">
        <f t="shared" si="232"/>
        <v>1557.8179200000002</v>
      </c>
      <c r="E342" s="90">
        <f t="shared" si="233"/>
        <v>1202.1609600000002</v>
      </c>
      <c r="F342" s="90">
        <f t="shared" si="234"/>
        <v>1248.0903738529285</v>
      </c>
      <c r="G342" s="90">
        <f t="shared" si="235"/>
        <v>433.94084122739235</v>
      </c>
      <c r="H342" s="90">
        <f t="shared" ref="H342:I342" si="243">((G386+W102*31*86.4)/$C$335)</f>
        <v>99.368640000000013</v>
      </c>
      <c r="I342" s="90">
        <f t="shared" si="243"/>
        <v>92.672639999999888</v>
      </c>
      <c r="J342" s="90">
        <f t="shared" si="237"/>
        <v>15.914880000000002</v>
      </c>
      <c r="K342" s="90">
        <f t="shared" si="238"/>
        <v>294.02784000000008</v>
      </c>
      <c r="L342" s="90">
        <f t="shared" si="239"/>
        <v>768.3638400000001</v>
      </c>
      <c r="M342" s="91">
        <f t="shared" si="240"/>
        <v>1436.89248</v>
      </c>
      <c r="N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</row>
    <row r="343" spans="1:44" ht="14.25" thickTop="1" thickBot="1">
      <c r="A343" s="87">
        <v>5</v>
      </c>
      <c r="B343" s="92">
        <f t="shared" si="241"/>
        <v>1817.4931199999999</v>
      </c>
      <c r="C343" s="90">
        <f t="shared" si="231"/>
        <v>2331.57312</v>
      </c>
      <c r="D343" s="90">
        <f t="shared" si="232"/>
        <v>2811.5424000000003</v>
      </c>
      <c r="E343" s="90">
        <f t="shared" si="233"/>
        <v>2379.07584</v>
      </c>
      <c r="F343" s="90">
        <f t="shared" si="234"/>
        <v>2622.9039208654399</v>
      </c>
      <c r="G343" s="90">
        <f t="shared" si="235"/>
        <v>1986.9981950909598</v>
      </c>
      <c r="H343" s="90">
        <f t="shared" ref="H343:I343" si="244">((G387+W103*31*86.4)/$C$335)</f>
        <v>1197.452654217544</v>
      </c>
      <c r="I343" s="90">
        <f t="shared" si="244"/>
        <v>304.08790208668563</v>
      </c>
      <c r="J343" s="90">
        <f t="shared" si="237"/>
        <v>10.290240000000001</v>
      </c>
      <c r="K343" s="90">
        <f t="shared" si="238"/>
        <v>311.97311999999999</v>
      </c>
      <c r="L343" s="90">
        <f t="shared" si="239"/>
        <v>454.53312</v>
      </c>
      <c r="M343" s="91">
        <f t="shared" si="240"/>
        <v>852.27552000000003</v>
      </c>
      <c r="N343" s="9"/>
      <c r="O343" s="117" t="s">
        <v>97</v>
      </c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</row>
    <row r="344" spans="1:44" ht="14.25" thickTop="1" thickBot="1">
      <c r="A344" s="87">
        <v>6</v>
      </c>
      <c r="B344" s="92">
        <f t="shared" si="241"/>
        <v>1143.68544</v>
      </c>
      <c r="C344" s="90">
        <f t="shared" si="231"/>
        <v>1484.3088</v>
      </c>
      <c r="D344" s="90">
        <f t="shared" si="232"/>
        <v>1878.5692799999997</v>
      </c>
      <c r="E344" s="90">
        <f t="shared" si="233"/>
        <v>1720.4227199999998</v>
      </c>
      <c r="F344" s="90">
        <f t="shared" si="234"/>
        <v>2222.7579532001246</v>
      </c>
      <c r="G344" s="90">
        <f t="shared" si="235"/>
        <v>1745.3750368537312</v>
      </c>
      <c r="H344" s="90">
        <f t="shared" ref="H344:I344" si="245">((G388+W104*31*86.4)/$C$335)</f>
        <v>987.45618723399912</v>
      </c>
      <c r="I344" s="90">
        <f t="shared" si="245"/>
        <v>109.81440000000001</v>
      </c>
      <c r="J344" s="90">
        <f t="shared" si="237"/>
        <v>7.957440000000001</v>
      </c>
      <c r="K344" s="90">
        <f t="shared" si="238"/>
        <v>191.60928000000004</v>
      </c>
      <c r="L344" s="90">
        <f t="shared" si="239"/>
        <v>466.87968000000006</v>
      </c>
      <c r="M344" s="91">
        <f t="shared" si="240"/>
        <v>895.4236800000001</v>
      </c>
      <c r="N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</row>
    <row r="345" spans="1:44" ht="14.25" thickTop="1" thickBot="1">
      <c r="A345" s="87">
        <v>7</v>
      </c>
      <c r="B345" s="92">
        <f t="shared" si="241"/>
        <v>1162.7280000000001</v>
      </c>
      <c r="C345" s="90">
        <f t="shared" si="231"/>
        <v>1549.8</v>
      </c>
      <c r="D345" s="90">
        <f t="shared" si="232"/>
        <v>2115.4780799999999</v>
      </c>
      <c r="E345" s="90">
        <f t="shared" si="233"/>
        <v>1697.4403200000002</v>
      </c>
      <c r="F345" s="90">
        <f t="shared" si="234"/>
        <v>2355.7261609698116</v>
      </c>
      <c r="G345" s="90">
        <f t="shared" si="235"/>
        <v>1983.279443661711</v>
      </c>
      <c r="H345" s="90">
        <f t="shared" ref="H345:I345" si="246">((G389+W105*31*86.4)/$C$335)</f>
        <v>531.58771963376739</v>
      </c>
      <c r="I345" s="90">
        <f t="shared" si="246"/>
        <v>109.81440000000001</v>
      </c>
      <c r="J345" s="90">
        <f t="shared" si="237"/>
        <v>11.612159999999999</v>
      </c>
      <c r="K345" s="90">
        <f t="shared" si="238"/>
        <v>241.64352000000002</v>
      </c>
      <c r="L345" s="90">
        <f t="shared" si="239"/>
        <v>556.83071999999993</v>
      </c>
      <c r="M345" s="91">
        <f t="shared" si="240"/>
        <v>947.60928000000001</v>
      </c>
      <c r="N345" s="9"/>
      <c r="P345" s="55" t="s">
        <v>99</v>
      </c>
      <c r="Q345" s="111">
        <v>250</v>
      </c>
      <c r="R345" s="112">
        <v>500</v>
      </c>
      <c r="S345" s="112">
        <v>750</v>
      </c>
      <c r="T345" s="113">
        <v>1000</v>
      </c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</row>
    <row r="346" spans="1:44" ht="14.25" thickTop="1" thickBot="1">
      <c r="A346" s="87">
        <v>8</v>
      </c>
      <c r="B346" s="92">
        <f t="shared" si="241"/>
        <v>1211.6995200000001</v>
      </c>
      <c r="C346" s="90">
        <f t="shared" si="231"/>
        <v>1552.3228800000002</v>
      </c>
      <c r="D346" s="90">
        <f t="shared" si="232"/>
        <v>2066.5756799999999</v>
      </c>
      <c r="E346" s="90">
        <f t="shared" si="233"/>
        <v>1585.5004799999999</v>
      </c>
      <c r="F346" s="90">
        <f t="shared" si="234"/>
        <v>2248.1188880722725</v>
      </c>
      <c r="G346" s="90">
        <f t="shared" si="235"/>
        <v>1427.4011759018233</v>
      </c>
      <c r="H346" s="90">
        <f t="shared" ref="H346:I346" si="247">((G390+W106*31*86.4)/$C$335)</f>
        <v>181.59551999999999</v>
      </c>
      <c r="I346" s="90">
        <f t="shared" si="247"/>
        <v>85.708799999999997</v>
      </c>
      <c r="J346" s="90">
        <f t="shared" si="237"/>
        <v>8.2943999999999996</v>
      </c>
      <c r="K346" s="90">
        <f t="shared" si="238"/>
        <v>170.53632000000002</v>
      </c>
      <c r="L346" s="90">
        <f t="shared" si="239"/>
        <v>429.21792000000005</v>
      </c>
      <c r="M346" s="91">
        <f t="shared" si="240"/>
        <v>789.19488000000013</v>
      </c>
      <c r="N346" s="9"/>
      <c r="P346" s="114">
        <v>0.75</v>
      </c>
      <c r="Q346" s="32">
        <v>0.88910791237648967</v>
      </c>
      <c r="R346" s="6">
        <v>0.8557695218322745</v>
      </c>
      <c r="S346" s="33">
        <v>0.71780963643877271</v>
      </c>
      <c r="T346" s="14">
        <v>0.53858721257101738</v>
      </c>
      <c r="V346" s="9"/>
      <c r="W346" s="9"/>
      <c r="X346" s="9"/>
      <c r="Y346" s="9"/>
      <c r="Z346" s="9"/>
      <c r="AA346" s="9"/>
      <c r="AB346" s="9"/>
      <c r="AC346" s="9"/>
      <c r="AD346" s="9"/>
      <c r="AE346" s="54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</row>
    <row r="347" spans="1:44" ht="14.25" thickTop="1" thickBot="1">
      <c r="A347" s="87">
        <v>9</v>
      </c>
      <c r="B347" s="92">
        <f t="shared" si="241"/>
        <v>1125.0662400000003</v>
      </c>
      <c r="C347" s="90">
        <f t="shared" si="231"/>
        <v>1478.0275200000003</v>
      </c>
      <c r="D347" s="90">
        <f t="shared" si="232"/>
        <v>1862.1100800000004</v>
      </c>
      <c r="E347" s="90">
        <f t="shared" si="233"/>
        <v>1674.5529600000002</v>
      </c>
      <c r="F347" s="90">
        <f t="shared" si="234"/>
        <v>2261.6363789066017</v>
      </c>
      <c r="G347" s="90">
        <f t="shared" si="235"/>
        <v>1892.6319569353304</v>
      </c>
      <c r="H347" s="90">
        <f t="shared" ref="H347:I347" si="248">((G391+W107*31*86.4)/$C$335)</f>
        <v>761.99824368696113</v>
      </c>
      <c r="I347" s="90">
        <f t="shared" si="248"/>
        <v>95.886719999999997</v>
      </c>
      <c r="J347" s="90">
        <f t="shared" si="237"/>
        <v>7.3094400000000013</v>
      </c>
      <c r="K347" s="90">
        <f t="shared" si="238"/>
        <v>195.95520000000002</v>
      </c>
      <c r="L347" s="90">
        <f t="shared" si="239"/>
        <v>411.60960000000006</v>
      </c>
      <c r="M347" s="91">
        <f t="shared" si="240"/>
        <v>805.87007999999992</v>
      </c>
      <c r="N347" s="9"/>
      <c r="P347" s="115">
        <v>1.5</v>
      </c>
      <c r="Q347" s="57">
        <v>0.88910791237648967</v>
      </c>
      <c r="R347" s="30">
        <v>0.8557695218322745</v>
      </c>
      <c r="S347" s="52">
        <v>0.71780963643877271</v>
      </c>
      <c r="T347" s="31">
        <v>0.53858721257101738</v>
      </c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</row>
    <row r="348" spans="1:44" ht="14.25" thickTop="1" thickBot="1">
      <c r="A348" s="88">
        <v>10</v>
      </c>
      <c r="B348" s="92">
        <f t="shared" si="241"/>
        <v>1182.9887999999999</v>
      </c>
      <c r="C348" s="90">
        <f t="shared" si="231"/>
        <v>1681.58592</v>
      </c>
      <c r="D348" s="90">
        <f t="shared" si="232"/>
        <v>2120.3078399999999</v>
      </c>
      <c r="E348" s="90">
        <f t="shared" si="233"/>
        <v>1803.5136</v>
      </c>
      <c r="F348" s="90">
        <f t="shared" si="234"/>
        <v>2211.5428160988868</v>
      </c>
      <c r="G348" s="90">
        <f t="shared" si="235"/>
        <v>1703.6535889959007</v>
      </c>
      <c r="H348" s="90">
        <f t="shared" ref="H348:I348" si="249">((G392+W108*31*86.4)/$C$335)</f>
        <v>1102.7727495315032</v>
      </c>
      <c r="I348" s="90">
        <f t="shared" si="249"/>
        <v>282.83088149551276</v>
      </c>
      <c r="J348" s="90">
        <f t="shared" si="237"/>
        <v>12.28608</v>
      </c>
      <c r="K348" s="90">
        <f t="shared" si="238"/>
        <v>302.61599999999999</v>
      </c>
      <c r="L348" s="90">
        <f t="shared" si="239"/>
        <v>677.41919999999993</v>
      </c>
      <c r="M348" s="91">
        <f t="shared" si="240"/>
        <v>1243.09728</v>
      </c>
      <c r="N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</row>
    <row r="349" spans="1:44" ht="13.5" thickTop="1">
      <c r="A349" s="7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</row>
    <row r="350" spans="1:44">
      <c r="A350" s="7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</row>
    <row r="351" spans="1:44" ht="13.5" thickBot="1">
      <c r="A351" s="79" t="s">
        <v>79</v>
      </c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</row>
    <row r="352" spans="1:44" ht="14.25" thickTop="1" thickBot="1">
      <c r="A352" s="75" t="s">
        <v>96</v>
      </c>
      <c r="B352" s="26" t="s">
        <v>0</v>
      </c>
      <c r="C352" s="26" t="s">
        <v>1</v>
      </c>
      <c r="D352" s="26" t="s">
        <v>2</v>
      </c>
      <c r="E352" s="26" t="s">
        <v>3</v>
      </c>
      <c r="F352" s="26" t="s">
        <v>4</v>
      </c>
      <c r="G352" s="26" t="s">
        <v>5</v>
      </c>
      <c r="H352" s="26" t="s">
        <v>6</v>
      </c>
      <c r="I352" s="26" t="s">
        <v>7</v>
      </c>
      <c r="J352" s="26" t="s">
        <v>8</v>
      </c>
      <c r="K352" s="26" t="s">
        <v>9</v>
      </c>
      <c r="L352" s="26" t="s">
        <v>10</v>
      </c>
      <c r="M352" s="27" t="s">
        <v>11</v>
      </c>
      <c r="N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</row>
    <row r="353" spans="1:44" ht="14.25" thickTop="1" thickBot="1">
      <c r="A353" s="76">
        <v>1</v>
      </c>
      <c r="B353" s="89">
        <f>(MAX(0,B321-$B$333*31))+MAX(0,(MIN(B321,$B$333*31)-B339/10))</f>
        <v>0</v>
      </c>
      <c r="C353" s="89">
        <f>(MAX(0,C321-$B$333*30))+MAX(0,(MIN(C321,$B$333*30)-C339/10))</f>
        <v>0</v>
      </c>
      <c r="D353" s="89">
        <f>(MAX(0,D321-$B$333*31))+MAX(0,(MIN(D321,$B$333*31)-D339/10))</f>
        <v>0</v>
      </c>
      <c r="E353" s="89">
        <f>(MAX(0,E321-$B$333*30))+MAX(0,(MIN(E321,$B$333*30)-E339/10))</f>
        <v>0</v>
      </c>
      <c r="F353" s="89">
        <f>(MAX(0,F321-$B$333*31))+MAX(0,(MIN(F321,$B$333*31)-F339/10))</f>
        <v>0</v>
      </c>
      <c r="G353" s="89">
        <f>(MAX(0,G321-$B$333*30))+MAX(0,(MIN(G321,$B$333*30)-G339/10))</f>
        <v>46.051525322915481</v>
      </c>
      <c r="H353" s="89">
        <f>(MAX(0,H321-$B$333*31))+MAX(0,(MIN(H321,$B$333*31)-H339/10))</f>
        <v>156.16443790751089</v>
      </c>
      <c r="I353" s="89">
        <f t="shared" ref="C353:M353" si="250">(MAX(0,I321-$B$333*31))+MAX(0,(MIN(I321,$B$333*31)-I339/10))</f>
        <v>154.61170810212107</v>
      </c>
      <c r="J353" s="89">
        <f>(MAX(0,J321-$B$333*30))+MAX(0,(MIN(J321,$B$333*30)-J339/10))</f>
        <v>66.815772263397378</v>
      </c>
      <c r="K353" s="89">
        <f>(MAX(0,K321-$B$333*31))+MAX(0,(MIN(K321,$B$333*31)-K339/10))</f>
        <v>0</v>
      </c>
      <c r="L353" s="89">
        <f>(MAX(0,L321-$B$333*30))+MAX(0,(MIN(L321,$B$333*30)-L339/10))</f>
        <v>0</v>
      </c>
      <c r="M353" s="89">
        <f t="shared" si="250"/>
        <v>0</v>
      </c>
      <c r="N353" s="9"/>
      <c r="O353" s="116" t="s">
        <v>98</v>
      </c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</row>
    <row r="354" spans="1:44" ht="14.25" thickTop="1" thickBot="1">
      <c r="A354" s="76">
        <v>2</v>
      </c>
      <c r="B354" s="89">
        <f t="shared" ref="B354:B362" si="251">(MAX(0,B322-$B$333*31))+MAX(0,(MIN(B322,$B$333*31)-B340/10))</f>
        <v>0</v>
      </c>
      <c r="C354" s="89">
        <f t="shared" ref="C354:C362" si="252">(MAX(0,C322-$B$333*30))+MAX(0,(MIN(C322,$B$333*30)-C340/10))</f>
        <v>0</v>
      </c>
      <c r="D354" s="89">
        <f t="shared" ref="D354:D362" si="253">(MAX(0,D322-$B$333*31))+MAX(0,(MIN(D322,$B$333*31)-D340/10))</f>
        <v>0</v>
      </c>
      <c r="E354" s="89">
        <f t="shared" ref="E354:E362" si="254">(MAX(0,E322-$B$333*30))+MAX(0,(MIN(E322,$B$333*30)-E340/10))</f>
        <v>0</v>
      </c>
      <c r="F354" s="89">
        <f t="shared" ref="F354:F362" si="255">(MAX(0,F322-$B$333*31))+MAX(0,(MIN(F322,$B$333*31)-F340/10))</f>
        <v>0</v>
      </c>
      <c r="G354" s="89">
        <f t="shared" ref="G354:G362" si="256">(MAX(0,G322-$B$333*30))+MAX(0,(MIN(G322,$B$333*30)-G340/10))</f>
        <v>0</v>
      </c>
      <c r="H354" s="89">
        <f t="shared" ref="H354:I354" si="257">(MAX(0,H322-$B$333*31))+MAX(0,(MIN(H322,$B$333*31)-H340/10))</f>
        <v>62.519680419737654</v>
      </c>
      <c r="I354" s="89">
        <f t="shared" si="257"/>
        <v>85.942238004743231</v>
      </c>
      <c r="J354" s="89">
        <f t="shared" ref="J354:J362" si="258">(MAX(0,J322-$B$333*30))+MAX(0,(MIN(J322,$B$333*30)-J340/10))</f>
        <v>71.49705086203717</v>
      </c>
      <c r="K354" s="89">
        <f t="shared" ref="K354:K362" si="259">(MAX(0,K322-$B$333*31))+MAX(0,(MIN(K322,$B$333*31)-K340/10))</f>
        <v>0</v>
      </c>
      <c r="L354" s="89">
        <f t="shared" ref="L354:L362" si="260">(MAX(0,L322-$B$333*30))+MAX(0,(MIN(L322,$B$333*30)-L340/10))</f>
        <v>0</v>
      </c>
      <c r="M354" s="89">
        <f t="shared" ref="M354" si="261">(MAX(0,M322-$B$333*31))+MAX(0,(MIN(M322,$B$333*31)-M340/10))</f>
        <v>0</v>
      </c>
      <c r="N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</row>
    <row r="355" spans="1:44" ht="14.25" thickTop="1" thickBot="1">
      <c r="A355" s="76">
        <v>3</v>
      </c>
      <c r="B355" s="89">
        <f t="shared" si="251"/>
        <v>0</v>
      </c>
      <c r="C355" s="89">
        <f t="shared" si="252"/>
        <v>0</v>
      </c>
      <c r="D355" s="89">
        <f t="shared" si="253"/>
        <v>0</v>
      </c>
      <c r="E355" s="89">
        <f t="shared" si="254"/>
        <v>0</v>
      </c>
      <c r="F355" s="89">
        <f t="shared" si="255"/>
        <v>0</v>
      </c>
      <c r="G355" s="89">
        <f t="shared" si="256"/>
        <v>0</v>
      </c>
      <c r="H355" s="89">
        <f t="shared" ref="H355:I355" si="262">(MAX(0,H323-$B$333*31))+MAX(0,(MIN(H323,$B$333*31)-H341/10))</f>
        <v>18.173359946715266</v>
      </c>
      <c r="I355" s="89">
        <f t="shared" si="262"/>
        <v>177.45319803514619</v>
      </c>
      <c r="J355" s="89">
        <f t="shared" si="258"/>
        <v>80.47883918783748</v>
      </c>
      <c r="K355" s="89">
        <f t="shared" si="259"/>
        <v>0</v>
      </c>
      <c r="L355" s="89">
        <f t="shared" si="260"/>
        <v>0</v>
      </c>
      <c r="M355" s="89">
        <f t="shared" ref="M355" si="263">(MAX(0,M323-$B$333*31))+MAX(0,(MIN(M323,$B$333*31)-M341/10))</f>
        <v>0</v>
      </c>
      <c r="N355" s="9"/>
      <c r="P355" s="55" t="s">
        <v>99</v>
      </c>
      <c r="Q355" s="111">
        <v>250</v>
      </c>
      <c r="R355" s="112">
        <v>500</v>
      </c>
      <c r="S355" s="112">
        <v>750</v>
      </c>
      <c r="T355" s="113">
        <v>1000</v>
      </c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</row>
    <row r="356" spans="1:44" ht="14.25" thickTop="1" thickBot="1">
      <c r="A356" s="76">
        <v>4</v>
      </c>
      <c r="B356" s="89">
        <f t="shared" si="251"/>
        <v>0</v>
      </c>
      <c r="C356" s="89">
        <f t="shared" si="252"/>
        <v>0</v>
      </c>
      <c r="D356" s="89">
        <f t="shared" si="253"/>
        <v>0</v>
      </c>
      <c r="E356" s="89">
        <f t="shared" si="254"/>
        <v>0</v>
      </c>
      <c r="F356" s="89">
        <f t="shared" si="255"/>
        <v>0</v>
      </c>
      <c r="G356" s="89">
        <f t="shared" si="256"/>
        <v>105.65202689726425</v>
      </c>
      <c r="H356" s="89">
        <f t="shared" ref="H356:I356" si="264">(MAX(0,H324-$B$333*31))+MAX(0,(MIN(H324,$B$333*31)-H342/10))</f>
        <v>175.92421475990088</v>
      </c>
      <c r="I356" s="89">
        <f t="shared" si="264"/>
        <v>149.33939668819772</v>
      </c>
      <c r="J356" s="89">
        <f t="shared" si="258"/>
        <v>38.982079866328981</v>
      </c>
      <c r="K356" s="89">
        <f t="shared" si="259"/>
        <v>0</v>
      </c>
      <c r="L356" s="89">
        <f t="shared" si="260"/>
        <v>0</v>
      </c>
      <c r="M356" s="89">
        <f t="shared" ref="M356" si="265">(MAX(0,M324-$B$333*31))+MAX(0,(MIN(M324,$B$333*31)-M342/10))</f>
        <v>0</v>
      </c>
      <c r="N356" s="9"/>
      <c r="P356" s="114">
        <v>0.75</v>
      </c>
      <c r="Q356" s="14">
        <v>0.99389963567445849</v>
      </c>
      <c r="R356" s="14">
        <v>0.9324701773184696</v>
      </c>
      <c r="S356" s="52">
        <v>0.71811628342802325</v>
      </c>
      <c r="T356" s="56">
        <v>0.53858721257101738</v>
      </c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</row>
    <row r="357" spans="1:44" ht="14.25" thickTop="1" thickBot="1">
      <c r="A357" s="76">
        <v>5</v>
      </c>
      <c r="B357" s="89">
        <f t="shared" si="251"/>
        <v>0</v>
      </c>
      <c r="C357" s="89">
        <f t="shared" si="252"/>
        <v>0</v>
      </c>
      <c r="D357" s="89">
        <f t="shared" si="253"/>
        <v>0</v>
      </c>
      <c r="E357" s="89">
        <f t="shared" si="254"/>
        <v>0</v>
      </c>
      <c r="F357" s="89">
        <f t="shared" si="255"/>
        <v>0</v>
      </c>
      <c r="G357" s="89">
        <f t="shared" si="256"/>
        <v>0</v>
      </c>
      <c r="H357" s="89">
        <f t="shared" ref="H357:I357" si="266">(MAX(0,H325-$B$333*31))+MAX(0,(MIN(H325,$B$333*31)-H343/10))</f>
        <v>0</v>
      </c>
      <c r="I357" s="89">
        <f t="shared" si="266"/>
        <v>110.11125610342225</v>
      </c>
      <c r="J357" s="89">
        <f t="shared" si="258"/>
        <v>72.563462709385377</v>
      </c>
      <c r="K357" s="89">
        <f t="shared" si="259"/>
        <v>0</v>
      </c>
      <c r="L357" s="89">
        <f t="shared" si="260"/>
        <v>0</v>
      </c>
      <c r="M357" s="89">
        <f t="shared" ref="M357" si="267">(MAX(0,M325-$B$333*31))+MAX(0,(MIN(M325,$B$333*31)-M343/10))</f>
        <v>0</v>
      </c>
      <c r="N357" s="9"/>
      <c r="P357" s="115">
        <v>1.5</v>
      </c>
      <c r="Q357" s="58">
        <v>0.99389963567445849</v>
      </c>
      <c r="R357" s="30">
        <v>0.9324701773184696</v>
      </c>
      <c r="S357" s="52">
        <v>0.71811628342802325</v>
      </c>
      <c r="T357" s="31">
        <v>0.53858721257101738</v>
      </c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</row>
    <row r="358" spans="1:44" ht="14.25" thickTop="1" thickBot="1">
      <c r="A358" s="76">
        <v>6</v>
      </c>
      <c r="B358" s="89">
        <f t="shared" si="251"/>
        <v>0</v>
      </c>
      <c r="C358" s="89">
        <f t="shared" si="252"/>
        <v>0</v>
      </c>
      <c r="D358" s="89">
        <f t="shared" si="253"/>
        <v>0</v>
      </c>
      <c r="E358" s="89">
        <f t="shared" si="254"/>
        <v>0</v>
      </c>
      <c r="F358" s="89">
        <f t="shared" si="255"/>
        <v>0</v>
      </c>
      <c r="G358" s="89">
        <f t="shared" si="256"/>
        <v>0</v>
      </c>
      <c r="H358" s="89">
        <f t="shared" ref="H358:I358" si="268">(MAX(0,H326-$B$333*31))+MAX(0,(MIN(H326,$B$333*31)-H344/10))</f>
        <v>77.399920992568994</v>
      </c>
      <c r="I358" s="89">
        <f t="shared" si="268"/>
        <v>107.73592403489161</v>
      </c>
      <c r="J358" s="89">
        <f t="shared" si="258"/>
        <v>27.808354434776977</v>
      </c>
      <c r="K358" s="89">
        <f t="shared" si="259"/>
        <v>0</v>
      </c>
      <c r="L358" s="89">
        <f t="shared" si="260"/>
        <v>0</v>
      </c>
      <c r="M358" s="89">
        <f t="shared" ref="M358" si="269">(MAX(0,M326-$B$333*31))+MAX(0,(MIN(M326,$B$333*31)-M344/10))</f>
        <v>0</v>
      </c>
      <c r="N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</row>
    <row r="359" spans="1:44" ht="14.25" thickTop="1" thickBot="1">
      <c r="A359" s="76">
        <v>7</v>
      </c>
      <c r="B359" s="89">
        <f t="shared" si="251"/>
        <v>0</v>
      </c>
      <c r="C359" s="89">
        <f t="shared" si="252"/>
        <v>0</v>
      </c>
      <c r="D359" s="89">
        <f t="shared" si="253"/>
        <v>0</v>
      </c>
      <c r="E359" s="89">
        <f t="shared" si="254"/>
        <v>0</v>
      </c>
      <c r="F359" s="89">
        <f t="shared" si="255"/>
        <v>0</v>
      </c>
      <c r="G359" s="89">
        <f t="shared" si="256"/>
        <v>0</v>
      </c>
      <c r="H359" s="89">
        <f t="shared" ref="H359:I359" si="270">(MAX(0,H327-$B$333*31))+MAX(0,(MIN(H327,$B$333*31)-H345/10))</f>
        <v>113.39625241147844</v>
      </c>
      <c r="I359" s="89">
        <f t="shared" si="270"/>
        <v>111.92859593862867</v>
      </c>
      <c r="J359" s="89">
        <f t="shared" si="258"/>
        <v>3.8628289353870868</v>
      </c>
      <c r="K359" s="89">
        <f t="shared" si="259"/>
        <v>0</v>
      </c>
      <c r="L359" s="89">
        <f t="shared" si="260"/>
        <v>0</v>
      </c>
      <c r="M359" s="89">
        <f t="shared" ref="M359" si="271">(MAX(0,M327-$B$333*31))+MAX(0,(MIN(M327,$B$333*31)-M345/10))</f>
        <v>0</v>
      </c>
      <c r="N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</row>
    <row r="360" spans="1:44" ht="14.25" thickTop="1" thickBot="1">
      <c r="A360" s="76">
        <v>8</v>
      </c>
      <c r="B360" s="89">
        <f t="shared" si="251"/>
        <v>0</v>
      </c>
      <c r="C360" s="89">
        <f t="shared" si="252"/>
        <v>0</v>
      </c>
      <c r="D360" s="89">
        <f t="shared" si="253"/>
        <v>0</v>
      </c>
      <c r="E360" s="89">
        <f t="shared" si="254"/>
        <v>0</v>
      </c>
      <c r="F360" s="89">
        <f t="shared" si="255"/>
        <v>0</v>
      </c>
      <c r="G360" s="89">
        <f t="shared" si="256"/>
        <v>6.6194694713057345</v>
      </c>
      <c r="H360" s="89">
        <f t="shared" ref="H360:I360" si="272">(MAX(0,H328-$B$333*31))+MAX(0,(MIN(H328,$B$333*31)-H346/10))</f>
        <v>76.768230160335236</v>
      </c>
      <c r="I360" s="89">
        <f t="shared" si="272"/>
        <v>80.135606930844915</v>
      </c>
      <c r="J360" s="89">
        <f t="shared" si="258"/>
        <v>53.981282101399039</v>
      </c>
      <c r="K360" s="89">
        <f t="shared" si="259"/>
        <v>0</v>
      </c>
      <c r="L360" s="89">
        <f t="shared" si="260"/>
        <v>0</v>
      </c>
      <c r="M360" s="89">
        <f t="shared" ref="M360" si="273">(MAX(0,M328-$B$333*31))+MAX(0,(MIN(M328,$B$333*31)-M346/10))</f>
        <v>0</v>
      </c>
      <c r="N360" s="9"/>
      <c r="V360" s="9"/>
      <c r="W360" s="9"/>
      <c r="X360" s="9"/>
      <c r="Y360" s="9"/>
      <c r="Z360" s="9"/>
      <c r="AA360" s="9"/>
      <c r="AB360" s="9"/>
      <c r="AC360" s="9"/>
      <c r="AD360" s="9"/>
      <c r="AE360" s="54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</row>
    <row r="361" spans="1:44" ht="14.25" thickTop="1" thickBot="1">
      <c r="A361" s="76">
        <v>9</v>
      </c>
      <c r="B361" s="89">
        <f t="shared" si="251"/>
        <v>0</v>
      </c>
      <c r="C361" s="89">
        <f t="shared" si="252"/>
        <v>0</v>
      </c>
      <c r="D361" s="89">
        <f t="shared" si="253"/>
        <v>0</v>
      </c>
      <c r="E361" s="89">
        <f t="shared" si="254"/>
        <v>0</v>
      </c>
      <c r="F361" s="89">
        <f t="shared" si="255"/>
        <v>0</v>
      </c>
      <c r="G361" s="89">
        <f t="shared" si="256"/>
        <v>0</v>
      </c>
      <c r="H361" s="89">
        <f t="shared" ref="H361:I361" si="274">(MAX(0,H329-$B$333*31))+MAX(0,(MIN(H329,$B$333*31)-H347/10))</f>
        <v>86.347236993092224</v>
      </c>
      <c r="I361" s="89">
        <f t="shared" si="274"/>
        <v>67.988687061062862</v>
      </c>
      <c r="J361" s="89">
        <f t="shared" si="258"/>
        <v>21.518618392234401</v>
      </c>
      <c r="K361" s="89">
        <f t="shared" si="259"/>
        <v>0</v>
      </c>
      <c r="L361" s="89">
        <f t="shared" si="260"/>
        <v>0</v>
      </c>
      <c r="M361" s="89">
        <f t="shared" ref="M361" si="275">(MAX(0,M329-$B$333*31))+MAX(0,(MIN(M329,$B$333*31)-M347/10))</f>
        <v>0</v>
      </c>
      <c r="N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</row>
    <row r="362" spans="1:44" ht="14.25" thickTop="1" thickBot="1">
      <c r="A362" s="77">
        <v>10</v>
      </c>
      <c r="B362" s="89">
        <f t="shared" si="251"/>
        <v>0</v>
      </c>
      <c r="C362" s="89">
        <f t="shared" si="252"/>
        <v>0</v>
      </c>
      <c r="D362" s="89">
        <f t="shared" si="253"/>
        <v>0</v>
      </c>
      <c r="E362" s="89">
        <f t="shared" si="254"/>
        <v>0</v>
      </c>
      <c r="F362" s="89">
        <f t="shared" si="255"/>
        <v>0</v>
      </c>
      <c r="G362" s="89">
        <f t="shared" si="256"/>
        <v>0</v>
      </c>
      <c r="H362" s="89">
        <f t="shared" ref="H362:I362" si="276">(MAX(0,H330-$B$333*31))+MAX(0,(MIN(H330,$B$333*31)-H348/10))</f>
        <v>0</v>
      </c>
      <c r="I362" s="89">
        <f t="shared" si="276"/>
        <v>106.81514060397998</v>
      </c>
      <c r="J362" s="89">
        <f t="shared" si="258"/>
        <v>48.467909612532971</v>
      </c>
      <c r="K362" s="89">
        <f t="shared" si="259"/>
        <v>0</v>
      </c>
      <c r="L362" s="89">
        <f t="shared" si="260"/>
        <v>0</v>
      </c>
      <c r="M362" s="89">
        <f t="shared" ref="M362" si="277">(MAX(0,M330-$B$333*31))+MAX(0,(MIN(M330,$B$333*31)-M348/10))</f>
        <v>0</v>
      </c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</row>
    <row r="363" spans="1:44" ht="13.5" thickTop="1">
      <c r="A363" s="7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>
        <f>SUM(B353:M362)</f>
        <v>2563.0543051511804</v>
      </c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</row>
    <row r="364" spans="1:44">
      <c r="A364" s="7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</row>
    <row r="365" spans="1:44">
      <c r="A365" s="7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</row>
    <row r="366" spans="1:44" ht="13.5" thickBot="1">
      <c r="A366" s="79" t="s">
        <v>89</v>
      </c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</row>
    <row r="367" spans="1:44" ht="14.25" thickTop="1" thickBot="1">
      <c r="A367" s="75" t="s">
        <v>95</v>
      </c>
      <c r="B367" s="26" t="s">
        <v>0</v>
      </c>
      <c r="C367" s="26" t="s">
        <v>1</v>
      </c>
      <c r="D367" s="26" t="s">
        <v>2</v>
      </c>
      <c r="E367" s="26" t="s">
        <v>3</v>
      </c>
      <c r="F367" s="26" t="s">
        <v>4</v>
      </c>
      <c r="G367" s="26" t="s">
        <v>5</v>
      </c>
      <c r="H367" s="26" t="s">
        <v>6</v>
      </c>
      <c r="I367" s="26" t="s">
        <v>7</v>
      </c>
      <c r="J367" s="26" t="s">
        <v>8</v>
      </c>
      <c r="K367" s="26" t="s">
        <v>9</v>
      </c>
      <c r="L367" s="26" t="s">
        <v>10</v>
      </c>
      <c r="M367" s="27" t="s">
        <v>11</v>
      </c>
      <c r="N367" s="9"/>
      <c r="O367" s="9"/>
      <c r="P367" s="54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</row>
    <row r="368" spans="1:44" ht="14.25" thickTop="1" thickBot="1">
      <c r="A368" s="76">
        <v>1</v>
      </c>
      <c r="B368" s="89">
        <f>B321-B353</f>
        <v>0</v>
      </c>
      <c r="C368" s="89">
        <f t="shared" ref="C368:M368" si="278">C321-C353</f>
        <v>0</v>
      </c>
      <c r="D368" s="89">
        <f t="shared" si="278"/>
        <v>0</v>
      </c>
      <c r="E368" s="89">
        <f t="shared" si="278"/>
        <v>26.073060035150164</v>
      </c>
      <c r="F368" s="89">
        <f t="shared" si="278"/>
        <v>97.339335132902647</v>
      </c>
      <c r="G368" s="89">
        <f t="shared" si="278"/>
        <v>86.122292831947206</v>
      </c>
      <c r="H368" s="89">
        <f t="shared" si="278"/>
        <v>18.507744000000002</v>
      </c>
      <c r="I368" s="89">
        <f t="shared" si="278"/>
        <v>9.2672640000000115</v>
      </c>
      <c r="J368" s="89">
        <f t="shared" si="278"/>
        <v>0.62985600000000375</v>
      </c>
      <c r="K368" s="89">
        <f t="shared" si="278"/>
        <v>0</v>
      </c>
      <c r="L368" s="89">
        <f t="shared" si="278"/>
        <v>0</v>
      </c>
      <c r="M368" s="89">
        <f t="shared" si="278"/>
        <v>0</v>
      </c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</row>
    <row r="369" spans="1:44" ht="14.25" thickTop="1" thickBot="1">
      <c r="A369" s="76">
        <v>2</v>
      </c>
      <c r="B369" s="89">
        <f t="shared" ref="B369:M369" si="279">B322-B354</f>
        <v>0</v>
      </c>
      <c r="C369" s="89">
        <f t="shared" si="279"/>
        <v>0</v>
      </c>
      <c r="D369" s="89">
        <f t="shared" si="279"/>
        <v>0</v>
      </c>
      <c r="E369" s="89">
        <f t="shared" si="279"/>
        <v>32.393102625618702</v>
      </c>
      <c r="F369" s="89">
        <f t="shared" si="279"/>
        <v>43.991125899451319</v>
      </c>
      <c r="G369" s="89">
        <f t="shared" si="279"/>
        <v>152.98262267039658</v>
      </c>
      <c r="H369" s="89">
        <f t="shared" si="279"/>
        <v>59.977244804533385</v>
      </c>
      <c r="I369" s="89">
        <f>I322-I354</f>
        <v>10.285055999999997</v>
      </c>
      <c r="J369" s="89">
        <f t="shared" si="279"/>
        <v>1.0290240000000068</v>
      </c>
      <c r="K369" s="89">
        <f t="shared" si="279"/>
        <v>0</v>
      </c>
      <c r="L369" s="89">
        <f t="shared" si="279"/>
        <v>0</v>
      </c>
      <c r="M369" s="89">
        <f t="shared" si="279"/>
        <v>0</v>
      </c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</row>
    <row r="370" spans="1:44" ht="14.25" thickTop="1" thickBot="1">
      <c r="A370" s="76">
        <v>3</v>
      </c>
      <c r="B370" s="89">
        <f t="shared" ref="B370:M370" si="280">B323-B355</f>
        <v>0</v>
      </c>
      <c r="C370" s="89">
        <f t="shared" si="280"/>
        <v>0</v>
      </c>
      <c r="D370" s="89">
        <f t="shared" si="280"/>
        <v>0</v>
      </c>
      <c r="E370" s="89">
        <f t="shared" si="280"/>
        <v>22.245866677947266</v>
      </c>
      <c r="F370" s="89">
        <f t="shared" si="280"/>
        <v>106.37219951068305</v>
      </c>
      <c r="G370" s="89">
        <f t="shared" si="280"/>
        <v>51.984449082635805</v>
      </c>
      <c r="H370" s="89">
        <f t="shared" si="280"/>
        <v>142.51793272873388</v>
      </c>
      <c r="I370" s="89">
        <f t="shared" si="280"/>
        <v>13.017023999999992</v>
      </c>
      <c r="J370" s="89">
        <f t="shared" si="280"/>
        <v>0.59615999999999758</v>
      </c>
      <c r="K370" s="89">
        <f t="shared" si="280"/>
        <v>0</v>
      </c>
      <c r="L370" s="89">
        <f t="shared" si="280"/>
        <v>0</v>
      </c>
      <c r="M370" s="89">
        <f t="shared" si="280"/>
        <v>0</v>
      </c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</row>
    <row r="371" spans="1:44" ht="14.25" thickTop="1" thickBot="1">
      <c r="A371" s="76">
        <v>4</v>
      </c>
      <c r="B371" s="89">
        <f t="shared" ref="B371:M371" si="281">B324-B356</f>
        <v>0</v>
      </c>
      <c r="C371" s="89">
        <f t="shared" si="281"/>
        <v>0</v>
      </c>
      <c r="D371" s="89">
        <f t="shared" si="281"/>
        <v>0</v>
      </c>
      <c r="E371" s="89">
        <f t="shared" si="281"/>
        <v>34.136722614707175</v>
      </c>
      <c r="F371" s="89">
        <f t="shared" si="281"/>
        <v>111.94871326255362</v>
      </c>
      <c r="G371" s="89">
        <f t="shared" si="281"/>
        <v>43.39408412273923</v>
      </c>
      <c r="H371" s="89">
        <f t="shared" si="281"/>
        <v>9.9368640000000141</v>
      </c>
      <c r="I371" s="89">
        <f t="shared" si="281"/>
        <v>9.2672639999999831</v>
      </c>
      <c r="J371" s="89">
        <f t="shared" si="281"/>
        <v>1.5914879999999982</v>
      </c>
      <c r="K371" s="89">
        <f t="shared" si="281"/>
        <v>0</v>
      </c>
      <c r="L371" s="89">
        <f t="shared" si="281"/>
        <v>0</v>
      </c>
      <c r="M371" s="89">
        <f t="shared" si="281"/>
        <v>0</v>
      </c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</row>
    <row r="372" spans="1:44" ht="14.25" thickTop="1" thickBot="1">
      <c r="A372" s="76">
        <v>5</v>
      </c>
      <c r="B372" s="89">
        <f t="shared" ref="B372:M372" si="282">B325-B357</f>
        <v>0</v>
      </c>
      <c r="C372" s="89">
        <f t="shared" si="282"/>
        <v>0</v>
      </c>
      <c r="D372" s="89">
        <f t="shared" si="282"/>
        <v>0</v>
      </c>
      <c r="E372" s="89">
        <f t="shared" si="282"/>
        <v>37.327527913455981</v>
      </c>
      <c r="F372" s="89">
        <f t="shared" si="282"/>
        <v>97.105132577448018</v>
      </c>
      <c r="G372" s="89">
        <f t="shared" si="282"/>
        <v>95.399930087341588</v>
      </c>
      <c r="H372" s="89">
        <f t="shared" si="282"/>
        <v>102.70169121308584</v>
      </c>
      <c r="I372" s="89">
        <f t="shared" si="282"/>
        <v>30.408790208668563</v>
      </c>
      <c r="J372" s="89">
        <f t="shared" si="282"/>
        <v>1.0290240000000068</v>
      </c>
      <c r="K372" s="89">
        <f t="shared" si="282"/>
        <v>0</v>
      </c>
      <c r="L372" s="89">
        <f t="shared" si="282"/>
        <v>0</v>
      </c>
      <c r="M372" s="89">
        <f t="shared" si="282"/>
        <v>0</v>
      </c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</row>
    <row r="373" spans="1:44" ht="14.25" thickTop="1" thickBot="1">
      <c r="A373" s="76">
        <v>6</v>
      </c>
      <c r="B373" s="89">
        <f t="shared" ref="B373:M373" si="283">B326-B358</f>
        <v>0</v>
      </c>
      <c r="C373" s="89">
        <f t="shared" si="283"/>
        <v>0</v>
      </c>
      <c r="D373" s="89">
        <f t="shared" si="283"/>
        <v>0</v>
      </c>
      <c r="E373" s="89">
        <f t="shared" si="283"/>
        <v>20.047692679987506</v>
      </c>
      <c r="F373" s="89">
        <f t="shared" si="283"/>
        <v>84.570611634639349</v>
      </c>
      <c r="G373" s="89">
        <f t="shared" si="283"/>
        <v>91.219468961973206</v>
      </c>
      <c r="H373" s="89">
        <f t="shared" si="283"/>
        <v>98.745618723399915</v>
      </c>
      <c r="I373" s="89">
        <f t="shared" si="283"/>
        <v>10.981440000000006</v>
      </c>
      <c r="J373" s="89">
        <f t="shared" si="283"/>
        <v>0.79574399999999912</v>
      </c>
      <c r="K373" s="89">
        <f t="shared" si="283"/>
        <v>0</v>
      </c>
      <c r="L373" s="89">
        <f t="shared" si="283"/>
        <v>0</v>
      </c>
      <c r="M373" s="89">
        <f t="shared" si="283"/>
        <v>0</v>
      </c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</row>
    <row r="374" spans="1:44" ht="14.25" thickTop="1" thickBot="1">
      <c r="A374" s="76">
        <v>7</v>
      </c>
      <c r="B374" s="89">
        <f t="shared" ref="B374:M374" si="284">B327-B359</f>
        <v>0</v>
      </c>
      <c r="C374" s="89">
        <f t="shared" si="284"/>
        <v>0</v>
      </c>
      <c r="D374" s="89">
        <f t="shared" si="284"/>
        <v>0</v>
      </c>
      <c r="E374" s="89">
        <f t="shared" si="284"/>
        <v>34.290007903018882</v>
      </c>
      <c r="F374" s="89">
        <f t="shared" si="284"/>
        <v>74.724991730810061</v>
      </c>
      <c r="G374" s="89">
        <f t="shared" si="284"/>
        <v>158.18619640279437</v>
      </c>
      <c r="H374" s="89">
        <f t="shared" si="284"/>
        <v>53.158771963376736</v>
      </c>
      <c r="I374" s="89">
        <f t="shared" si="284"/>
        <v>10.981440000000006</v>
      </c>
      <c r="J374" s="89">
        <f t="shared" si="284"/>
        <v>1.161216</v>
      </c>
      <c r="K374" s="89">
        <f t="shared" si="284"/>
        <v>0</v>
      </c>
      <c r="L374" s="89">
        <f t="shared" si="284"/>
        <v>0</v>
      </c>
      <c r="M374" s="89">
        <f t="shared" si="284"/>
        <v>0</v>
      </c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</row>
    <row r="375" spans="1:44" ht="14.25" thickTop="1" thickBot="1">
      <c r="A375" s="76">
        <v>8</v>
      </c>
      <c r="B375" s="89">
        <f t="shared" ref="B375:M375" si="285">B328-B360</f>
        <v>0</v>
      </c>
      <c r="C375" s="89">
        <f t="shared" si="285"/>
        <v>0</v>
      </c>
      <c r="D375" s="89">
        <f t="shared" si="285"/>
        <v>0</v>
      </c>
      <c r="E375" s="89">
        <f t="shared" si="285"/>
        <v>5.7335511927727874</v>
      </c>
      <c r="F375" s="89">
        <f t="shared" si="285"/>
        <v>115.58633121704493</v>
      </c>
      <c r="G375" s="89">
        <f t="shared" si="285"/>
        <v>142.74011759018234</v>
      </c>
      <c r="H375" s="89">
        <f t="shared" si="285"/>
        <v>18.159552000000005</v>
      </c>
      <c r="I375" s="89">
        <f t="shared" si="285"/>
        <v>8.5708800000000025</v>
      </c>
      <c r="J375" s="89">
        <f t="shared" si="285"/>
        <v>0.82943999999999818</v>
      </c>
      <c r="K375" s="89">
        <f t="shared" si="285"/>
        <v>0</v>
      </c>
      <c r="L375" s="89">
        <f t="shared" si="285"/>
        <v>0</v>
      </c>
      <c r="M375" s="89">
        <f t="shared" si="285"/>
        <v>0</v>
      </c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</row>
    <row r="376" spans="1:44" ht="14.25" thickTop="1" thickBot="1">
      <c r="A376" s="76">
        <v>9</v>
      </c>
      <c r="B376" s="89">
        <f t="shared" ref="B376:M376" si="286">B329-B361</f>
        <v>0</v>
      </c>
      <c r="C376" s="89">
        <f t="shared" si="286"/>
        <v>0</v>
      </c>
      <c r="D376" s="89">
        <f t="shared" si="286"/>
        <v>0</v>
      </c>
      <c r="E376" s="89">
        <f t="shared" si="286"/>
        <v>38.30330610933985</v>
      </c>
      <c r="F376" s="89">
        <f t="shared" si="286"/>
        <v>68.756122197127098</v>
      </c>
      <c r="G376" s="89">
        <f t="shared" si="286"/>
        <v>124.04481132483696</v>
      </c>
      <c r="H376" s="89">
        <f t="shared" si="286"/>
        <v>76.199824368696113</v>
      </c>
      <c r="I376" s="89">
        <f t="shared" si="286"/>
        <v>9.5886720000000025</v>
      </c>
      <c r="J376" s="89">
        <f t="shared" si="286"/>
        <v>0.73094400000000093</v>
      </c>
      <c r="K376" s="89">
        <f t="shared" si="286"/>
        <v>0</v>
      </c>
      <c r="L376" s="89">
        <f t="shared" si="286"/>
        <v>0</v>
      </c>
      <c r="M376" s="89">
        <f t="shared" si="286"/>
        <v>0</v>
      </c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</row>
    <row r="377" spans="1:44" ht="14.25" thickTop="1" thickBot="1">
      <c r="A377" s="77">
        <v>10</v>
      </c>
      <c r="B377" s="89">
        <f t="shared" ref="B377:M377" si="287">B330-B362</f>
        <v>0</v>
      </c>
      <c r="C377" s="89">
        <f t="shared" si="287"/>
        <v>0</v>
      </c>
      <c r="D377" s="89">
        <f t="shared" si="287"/>
        <v>0</v>
      </c>
      <c r="E377" s="89">
        <f t="shared" si="287"/>
        <v>17.479062390111366</v>
      </c>
      <c r="F377" s="89">
        <f t="shared" si="287"/>
        <v>80.985722710298589</v>
      </c>
      <c r="G377" s="89">
        <f t="shared" si="287"/>
        <v>73.801491946439739</v>
      </c>
      <c r="H377" s="89">
        <f t="shared" si="287"/>
        <v>92.279242803599061</v>
      </c>
      <c r="I377" s="89">
        <f t="shared" si="287"/>
        <v>28.283088149551276</v>
      </c>
      <c r="J377" s="89">
        <f t="shared" si="287"/>
        <v>1.2286080000000013</v>
      </c>
      <c r="K377" s="89">
        <f t="shared" si="287"/>
        <v>0</v>
      </c>
      <c r="L377" s="89">
        <f t="shared" si="287"/>
        <v>0</v>
      </c>
      <c r="M377" s="89">
        <f t="shared" si="287"/>
        <v>0</v>
      </c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</row>
    <row r="378" spans="1:44" ht="13.5" thickTop="1"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</row>
    <row r="379" spans="1:44"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</row>
    <row r="380" spans="1:44"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</row>
    <row r="381" spans="1:44" ht="13.5" thickBot="1">
      <c r="A381" s="79" t="s">
        <v>90</v>
      </c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</row>
    <row r="382" spans="1:44" ht="14.25" thickTop="1" thickBot="1">
      <c r="A382" s="98" t="s">
        <v>95</v>
      </c>
      <c r="B382" s="99" t="s">
        <v>0</v>
      </c>
      <c r="C382" s="99" t="s">
        <v>1</v>
      </c>
      <c r="D382" s="99" t="s">
        <v>2</v>
      </c>
      <c r="E382" s="99" t="s">
        <v>3</v>
      </c>
      <c r="F382" s="99" t="s">
        <v>4</v>
      </c>
      <c r="G382" s="99" t="s">
        <v>5</v>
      </c>
      <c r="H382" s="99" t="s">
        <v>6</v>
      </c>
      <c r="I382" s="99" t="s">
        <v>7</v>
      </c>
      <c r="J382" s="99" t="s">
        <v>8</v>
      </c>
      <c r="K382" s="99" t="s">
        <v>9</v>
      </c>
      <c r="L382" s="99" t="s">
        <v>10</v>
      </c>
      <c r="M382" s="100" t="s">
        <v>11</v>
      </c>
      <c r="P382" s="54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</row>
    <row r="383" spans="1:44" ht="14.25" thickTop="1" thickBot="1">
      <c r="A383" s="101">
        <v>1</v>
      </c>
      <c r="B383" s="103">
        <f>Q99*31*24*3600*0.001-B368*$E$335/1000</f>
        <v>394260.47999999992</v>
      </c>
      <c r="C383" s="104">
        <f>B383+R99*28*24*3600*0.001-C368*$E$335/1000</f>
        <v>672952.31999999995</v>
      </c>
      <c r="D383" s="104">
        <f>C383-S99*31*24*3600*0.001-D368*$E$335/1000</f>
        <v>31743.359999999986</v>
      </c>
      <c r="E383" s="104">
        <f>D383+T99*30*24*3600*0.001-E368*$E$335/1000</f>
        <v>378059.1596484984</v>
      </c>
      <c r="F383" s="104">
        <f>E383+U99*31*24*3600*0.001-F368*$E$335/1000</f>
        <v>436653.32831947203</v>
      </c>
      <c r="G383" s="104">
        <f>F383+V99*30*24*3600*0.001-G368*$E$335/1000</f>
        <v>0</v>
      </c>
      <c r="H383" s="104">
        <f>G383+W99*31*24*3600*0.001-H368*$E$335/1000</f>
        <v>0</v>
      </c>
      <c r="I383" s="104">
        <f>H383+X99*31*24*3600*0.001-I368*$E$335/1000</f>
        <v>-1.1641532182693481E-10</v>
      </c>
      <c r="J383" s="104">
        <f>I383+Y99*30*24*3600*0.001-J368*$E$335/1000</f>
        <v>56687.039999999848</v>
      </c>
      <c r="K383" s="104">
        <f>J383+Z99*31*24*3600*0.001-K368*$E$335/1000</f>
        <v>125254.07999999986</v>
      </c>
      <c r="L383" s="104">
        <f t="shared" ref="L383:L392" si="288">K383+AA99*30*24*3600*0.001-L368*$E$335/1000</f>
        <v>324319.67999999988</v>
      </c>
      <c r="M383" s="105">
        <f>L383+AB99*31*24*3600*0.001-M368*$E$335/1000</f>
        <v>797325.11999999988</v>
      </c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</row>
    <row r="384" spans="1:44" ht="14.25" thickTop="1" thickBot="1">
      <c r="A384" s="101">
        <v>2</v>
      </c>
      <c r="B384" s="106">
        <f>M383+Q100*31*24*3600*0.001-B369*$E$335/1000</f>
        <v>1047487.6799999999</v>
      </c>
      <c r="C384" s="104">
        <f t="shared" ref="C384:C392" si="289">B384+R100*28*24*3600*0.001-C369*$E$335/1000</f>
        <v>1366338.24</v>
      </c>
      <c r="D384" s="104">
        <f t="shared" ref="D384:D392" si="290">C384-S100*31*24*3600*0.001-D369*$E$335/1000</f>
        <v>1047608.6399999999</v>
      </c>
      <c r="E384" s="104">
        <f t="shared" ref="E384:E392" si="291">D384+T100*30*24*3600*0.001-E369*$E$335/1000</f>
        <v>1307655.2137438129</v>
      </c>
      <c r="F384" s="104">
        <f t="shared" ref="F384:F392" si="292">E384+U100*31*24*3600*0.001-F369*$E$335/1000</f>
        <v>1526094.6747492997</v>
      </c>
      <c r="G384" s="104">
        <f t="shared" ref="G384:G392" si="293">F384+V100*30*24*3600*0.001-G369*$E$335/1000</f>
        <v>404249.24804533389</v>
      </c>
      <c r="H384" s="107">
        <f t="shared" ref="H384:H392" si="294">G384+W100*31*24*3600*0.001-H369*$E$335/1000</f>
        <v>0</v>
      </c>
      <c r="I384" s="107">
        <f t="shared" ref="I384:I392" si="295">H384+X100*31*24*3600*0.001-I369*$E$335/1000</f>
        <v>0</v>
      </c>
      <c r="J384" s="107">
        <f t="shared" ref="J384:J392" si="296">I384+Y100*30*24*3600*0.001-J369*$E$335/1000</f>
        <v>92612.159999999945</v>
      </c>
      <c r="K384" s="107">
        <f>J384+Z100*31*24*3600*0.001-K369*$E$335/1000</f>
        <v>161179.19999999995</v>
      </c>
      <c r="L384" s="107">
        <f t="shared" si="288"/>
        <v>589118.39999999991</v>
      </c>
      <c r="M384" s="108">
        <f t="shared" ref="M384:M391" si="297">L384+AB100*31*24*3600*0.001-M369*$E$335/1000</f>
        <v>1185598.08</v>
      </c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</row>
    <row r="385" spans="1:29" ht="14.25" thickTop="1" thickBot="1">
      <c r="A385" s="101">
        <v>3</v>
      </c>
      <c r="B385" s="106">
        <f t="shared" ref="B385:B392" si="298">M384+Q101*31*24*3600*0.001-B370*$E$335/1000</f>
        <v>1415404.8</v>
      </c>
      <c r="C385" s="104">
        <f t="shared" si="289"/>
        <v>1663130.8800000001</v>
      </c>
      <c r="D385" s="104">
        <f t="shared" si="290"/>
        <v>1121558.4000000001</v>
      </c>
      <c r="E385" s="104">
        <f t="shared" si="291"/>
        <v>1761717.3332205273</v>
      </c>
      <c r="F385" s="104">
        <f t="shared" si="292"/>
        <v>1349382.2181136969</v>
      </c>
      <c r="G385" s="104">
        <f t="shared" si="293"/>
        <v>1168052.9272873388</v>
      </c>
      <c r="H385" s="107">
        <f t="shared" si="294"/>
        <v>0</v>
      </c>
      <c r="I385" s="107">
        <f t="shared" si="295"/>
        <v>0</v>
      </c>
      <c r="J385" s="107">
        <f t="shared" si="296"/>
        <v>53654.400000000023</v>
      </c>
      <c r="K385" s="107">
        <f t="shared" ref="K385:K392" si="299">J385+Z101*31*24*3600*0.001-K370*$E$335/1000</f>
        <v>129185.28000000003</v>
      </c>
      <c r="L385" s="107">
        <f t="shared" si="288"/>
        <v>162362.88000000003</v>
      </c>
      <c r="M385" s="108">
        <f t="shared" si="297"/>
        <v>330298.56000000006</v>
      </c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</row>
    <row r="386" spans="1:29" ht="14.25" thickTop="1" thickBot="1">
      <c r="A386" s="101">
        <v>4</v>
      </c>
      <c r="B386" s="106">
        <f t="shared" si="298"/>
        <v>724559.04</v>
      </c>
      <c r="C386" s="104">
        <f t="shared" si="289"/>
        <v>1139451.8400000001</v>
      </c>
      <c r="D386" s="104">
        <f t="shared" si="290"/>
        <v>721085.76000000013</v>
      </c>
      <c r="E386" s="104">
        <f t="shared" si="291"/>
        <v>860793.7338529285</v>
      </c>
      <c r="F386" s="104">
        <f t="shared" si="292"/>
        <v>128603.24122739234</v>
      </c>
      <c r="G386" s="104">
        <f t="shared" si="293"/>
        <v>0</v>
      </c>
      <c r="H386" s="107">
        <f t="shared" si="294"/>
        <v>-1.3096723705530167E-10</v>
      </c>
      <c r="I386" s="107">
        <f t="shared" si="295"/>
        <v>0</v>
      </c>
      <c r="J386" s="107">
        <f t="shared" si="296"/>
        <v>143233.92000000004</v>
      </c>
      <c r="K386" s="107">
        <f t="shared" si="299"/>
        <v>294027.84000000008</v>
      </c>
      <c r="L386" s="107">
        <f t="shared" si="288"/>
        <v>768363.84000000008</v>
      </c>
      <c r="M386" s="108">
        <f t="shared" si="297"/>
        <v>1436892.48</v>
      </c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</row>
    <row r="387" spans="1:29" ht="14.25" thickTop="1" thickBot="1">
      <c r="A387" s="101">
        <v>5</v>
      </c>
      <c r="B387" s="106">
        <f t="shared" si="298"/>
        <v>1817493.12</v>
      </c>
      <c r="C387" s="104">
        <f t="shared" si="289"/>
        <v>2331573.12</v>
      </c>
      <c r="D387" s="104">
        <f t="shared" si="290"/>
        <v>1851603.84</v>
      </c>
      <c r="E387" s="104">
        <f t="shared" si="291"/>
        <v>2005800.5608654399</v>
      </c>
      <c r="F387" s="104">
        <f t="shared" si="292"/>
        <v>1651852.5950909597</v>
      </c>
      <c r="G387" s="104">
        <f t="shared" si="293"/>
        <v>1032998.894217544</v>
      </c>
      <c r="H387" s="107">
        <f t="shared" si="294"/>
        <v>170435.74208668561</v>
      </c>
      <c r="I387" s="107">
        <f t="shared" si="295"/>
        <v>0</v>
      </c>
      <c r="J387" s="107">
        <f t="shared" si="296"/>
        <v>92612.159999999945</v>
      </c>
      <c r="K387" s="107">
        <f t="shared" si="299"/>
        <v>311973.12</v>
      </c>
      <c r="L387" s="107">
        <f t="shared" si="288"/>
        <v>454533.12</v>
      </c>
      <c r="M387" s="108">
        <f t="shared" si="297"/>
        <v>852275.52</v>
      </c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</row>
    <row r="388" spans="1:29" ht="14.25" thickTop="1" thickBot="1">
      <c r="A388" s="101">
        <v>6</v>
      </c>
      <c r="B388" s="106">
        <f t="shared" si="298"/>
        <v>1143685.44</v>
      </c>
      <c r="C388" s="104">
        <f t="shared" si="289"/>
        <v>1484308.7999999998</v>
      </c>
      <c r="D388" s="104">
        <f t="shared" si="290"/>
        <v>1090048.3199999998</v>
      </c>
      <c r="E388" s="104">
        <f t="shared" si="291"/>
        <v>1519945.7932001248</v>
      </c>
      <c r="F388" s="104">
        <f t="shared" si="292"/>
        <v>1377051.8368537312</v>
      </c>
      <c r="G388" s="104">
        <f t="shared" si="293"/>
        <v>833180.34723399917</v>
      </c>
      <c r="H388" s="107">
        <f t="shared" si="294"/>
        <v>0</v>
      </c>
      <c r="I388" s="107">
        <f t="shared" si="295"/>
        <v>0</v>
      </c>
      <c r="J388" s="107">
        <f t="shared" si="296"/>
        <v>71616.960000000021</v>
      </c>
      <c r="K388" s="107">
        <f t="shared" si="299"/>
        <v>191609.28000000003</v>
      </c>
      <c r="L388" s="107">
        <f t="shared" si="288"/>
        <v>466879.68000000005</v>
      </c>
      <c r="M388" s="108">
        <f t="shared" si="297"/>
        <v>895423.68</v>
      </c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</row>
    <row r="389" spans="1:29" ht="14.25" thickTop="1" thickBot="1">
      <c r="A389" s="101">
        <v>7</v>
      </c>
      <c r="B389" s="106">
        <f t="shared" si="298"/>
        <v>1162728</v>
      </c>
      <c r="C389" s="104">
        <f t="shared" si="289"/>
        <v>1549800</v>
      </c>
      <c r="D389" s="104">
        <f t="shared" si="290"/>
        <v>984121.92</v>
      </c>
      <c r="E389" s="104">
        <f t="shared" si="291"/>
        <v>1354540.2409698113</v>
      </c>
      <c r="F389" s="104">
        <f t="shared" si="292"/>
        <v>1608476.243661711</v>
      </c>
      <c r="G389" s="104">
        <f t="shared" si="293"/>
        <v>401417.47963376739</v>
      </c>
      <c r="H389" s="107">
        <f t="shared" si="294"/>
        <v>0</v>
      </c>
      <c r="I389" s="107">
        <f t="shared" si="295"/>
        <v>0</v>
      </c>
      <c r="J389" s="107">
        <f t="shared" si="296"/>
        <v>104509.44</v>
      </c>
      <c r="K389" s="107">
        <f t="shared" si="299"/>
        <v>241643.52000000002</v>
      </c>
      <c r="L389" s="107">
        <f t="shared" si="288"/>
        <v>556830.71999999997</v>
      </c>
      <c r="M389" s="108">
        <f t="shared" si="297"/>
        <v>947609.28</v>
      </c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</row>
    <row r="390" spans="1:29" ht="14.25" thickTop="1" thickBot="1">
      <c r="A390" s="101">
        <v>8</v>
      </c>
      <c r="B390" s="106">
        <f t="shared" si="298"/>
        <v>1211699.52</v>
      </c>
      <c r="C390" s="104">
        <f t="shared" si="289"/>
        <v>1552322.88</v>
      </c>
      <c r="D390" s="104">
        <f t="shared" si="290"/>
        <v>1038070.0799999998</v>
      </c>
      <c r="E390" s="104">
        <f t="shared" si="291"/>
        <v>1528164.9680722721</v>
      </c>
      <c r="F390" s="104">
        <f t="shared" si="292"/>
        <v>1092255.5759018231</v>
      </c>
      <c r="G390" s="104">
        <f t="shared" si="293"/>
        <v>0</v>
      </c>
      <c r="H390" s="107">
        <f>G390+W106*31*24*3600*0.001-H375*$E$335/1000</f>
        <v>0</v>
      </c>
      <c r="I390" s="107">
        <f t="shared" si="295"/>
        <v>0</v>
      </c>
      <c r="J390" s="107">
        <f t="shared" si="296"/>
        <v>74649.60000000002</v>
      </c>
      <c r="K390" s="107">
        <f t="shared" si="299"/>
        <v>170536.32000000001</v>
      </c>
      <c r="L390" s="107">
        <f t="shared" si="288"/>
        <v>429217.92000000004</v>
      </c>
      <c r="M390" s="108">
        <f t="shared" si="297"/>
        <v>789194.88000000012</v>
      </c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</row>
    <row r="391" spans="1:29" ht="14.25" thickTop="1" thickBot="1">
      <c r="A391" s="101">
        <v>9</v>
      </c>
      <c r="B391" s="106">
        <f t="shared" si="298"/>
        <v>1125066.2400000002</v>
      </c>
      <c r="C391" s="104">
        <f t="shared" si="289"/>
        <v>1478027.5200000003</v>
      </c>
      <c r="D391" s="104">
        <f t="shared" si="290"/>
        <v>1093944.9600000002</v>
      </c>
      <c r="E391" s="104">
        <f t="shared" si="291"/>
        <v>1291519.8989066016</v>
      </c>
      <c r="F391" s="104">
        <f t="shared" si="292"/>
        <v>1574075.1569353305</v>
      </c>
      <c r="G391" s="104">
        <f t="shared" si="293"/>
        <v>652183.8436869611</v>
      </c>
      <c r="H391" s="107">
        <f t="shared" si="294"/>
        <v>0</v>
      </c>
      <c r="I391" s="107">
        <f t="shared" si="295"/>
        <v>0</v>
      </c>
      <c r="J391" s="107">
        <f t="shared" si="296"/>
        <v>65784.959999999992</v>
      </c>
      <c r="K391" s="107">
        <f t="shared" si="299"/>
        <v>195955.20000000001</v>
      </c>
      <c r="L391" s="107">
        <f t="shared" si="288"/>
        <v>411609.59999999998</v>
      </c>
      <c r="M391" s="108">
        <f t="shared" si="297"/>
        <v>805870.07999999984</v>
      </c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</row>
    <row r="392" spans="1:29" ht="14.25" thickTop="1" thickBot="1">
      <c r="A392" s="102">
        <v>10</v>
      </c>
      <c r="B392" s="106">
        <f t="shared" si="298"/>
        <v>1182988.7999999998</v>
      </c>
      <c r="C392" s="104">
        <f t="shared" si="289"/>
        <v>1681585.92</v>
      </c>
      <c r="D392" s="104">
        <f t="shared" si="290"/>
        <v>1242864</v>
      </c>
      <c r="E392" s="104">
        <f t="shared" si="291"/>
        <v>1628722.9760988865</v>
      </c>
      <c r="F392" s="104">
        <f t="shared" si="292"/>
        <v>1401685.5889959007</v>
      </c>
      <c r="G392" s="104">
        <f t="shared" si="293"/>
        <v>965638.66953150323</v>
      </c>
      <c r="H392" s="109">
        <f t="shared" si="294"/>
        <v>179980.32149551273</v>
      </c>
      <c r="I392" s="109">
        <f t="shared" si="295"/>
        <v>0</v>
      </c>
      <c r="J392" s="109">
        <f t="shared" si="296"/>
        <v>110574.71999999999</v>
      </c>
      <c r="K392" s="109">
        <f t="shared" si="299"/>
        <v>302616</v>
      </c>
      <c r="L392" s="109">
        <f t="shared" si="288"/>
        <v>677419.2</v>
      </c>
      <c r="M392" s="110">
        <f>L392+AB108*31*24*3600*0.001-M377*$E$335/1000</f>
        <v>1243097.2799999998</v>
      </c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</row>
    <row r="393" spans="1:29" ht="13.5" thickTop="1"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</row>
    <row r="394" spans="1:29"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</row>
    <row r="395" spans="1:29" ht="13.5" thickBot="1">
      <c r="A395" s="118" t="s">
        <v>92</v>
      </c>
      <c r="P395" s="54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</row>
    <row r="396" spans="1:29" ht="14.25" thickTop="1" thickBot="1">
      <c r="A396" s="75"/>
      <c r="B396" s="26" t="s">
        <v>0</v>
      </c>
      <c r="C396" s="26" t="s">
        <v>1</v>
      </c>
      <c r="D396" s="26" t="s">
        <v>2</v>
      </c>
      <c r="E396" s="26" t="s">
        <v>3</v>
      </c>
      <c r="F396" s="26" t="s">
        <v>4</v>
      </c>
      <c r="G396" s="26" t="s">
        <v>5</v>
      </c>
      <c r="H396" s="26" t="s">
        <v>6</v>
      </c>
      <c r="I396" s="26" t="s">
        <v>7</v>
      </c>
      <c r="J396" s="26" t="s">
        <v>8</v>
      </c>
      <c r="K396" s="26" t="s">
        <v>9</v>
      </c>
      <c r="L396" s="26" t="s">
        <v>10</v>
      </c>
      <c r="M396" s="27" t="s">
        <v>11</v>
      </c>
      <c r="P396" s="54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</row>
    <row r="397" spans="1:29" ht="13.5" thickTop="1">
      <c r="A397" s="76">
        <v>1</v>
      </c>
      <c r="B397" s="32">
        <f t="shared" ref="B397:M397" si="300">IF(B383&gt;$C$336,$C$336,B383)</f>
        <v>394260.47999999992</v>
      </c>
      <c r="C397" s="33">
        <f t="shared" si="300"/>
        <v>672952.31999999995</v>
      </c>
      <c r="D397" s="33">
        <f t="shared" si="300"/>
        <v>31743.359999999986</v>
      </c>
      <c r="E397" s="33">
        <f t="shared" si="300"/>
        <v>378059.1596484984</v>
      </c>
      <c r="F397" s="33">
        <f t="shared" si="300"/>
        <v>436653.32831947203</v>
      </c>
      <c r="G397" s="33">
        <f t="shared" si="300"/>
        <v>0</v>
      </c>
      <c r="H397" s="33">
        <f t="shared" si="300"/>
        <v>0</v>
      </c>
      <c r="I397" s="33">
        <f t="shared" si="300"/>
        <v>-1.1641532182693481E-10</v>
      </c>
      <c r="J397" s="33">
        <f t="shared" si="300"/>
        <v>56687.039999999848</v>
      </c>
      <c r="K397" s="33">
        <f t="shared" si="300"/>
        <v>125254.07999999986</v>
      </c>
      <c r="L397" s="33">
        <f t="shared" si="300"/>
        <v>324319.67999999988</v>
      </c>
      <c r="M397" s="34">
        <f t="shared" si="300"/>
        <v>750000</v>
      </c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</row>
    <row r="398" spans="1:29">
      <c r="A398" s="76">
        <v>2</v>
      </c>
      <c r="B398" s="35">
        <f t="shared" ref="B398:M398" si="301">IF(B384&gt;$C$336,$C$336,B384)</f>
        <v>750000</v>
      </c>
      <c r="C398" s="28">
        <f t="shared" si="301"/>
        <v>750000</v>
      </c>
      <c r="D398" s="28">
        <f t="shared" si="301"/>
        <v>750000</v>
      </c>
      <c r="E398" s="28">
        <f t="shared" si="301"/>
        <v>750000</v>
      </c>
      <c r="F398" s="28">
        <f t="shared" si="301"/>
        <v>750000</v>
      </c>
      <c r="G398" s="28">
        <f t="shared" si="301"/>
        <v>404249.24804533389</v>
      </c>
      <c r="H398" s="28">
        <f t="shared" si="301"/>
        <v>0</v>
      </c>
      <c r="I398" s="28">
        <f t="shared" si="301"/>
        <v>0</v>
      </c>
      <c r="J398" s="28">
        <f t="shared" si="301"/>
        <v>92612.159999999945</v>
      </c>
      <c r="K398" s="28">
        <f t="shared" si="301"/>
        <v>161179.19999999995</v>
      </c>
      <c r="L398" s="28">
        <f t="shared" si="301"/>
        <v>589118.39999999991</v>
      </c>
      <c r="M398" s="29">
        <f t="shared" si="301"/>
        <v>750000</v>
      </c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</row>
    <row r="399" spans="1:29">
      <c r="A399" s="76">
        <v>3</v>
      </c>
      <c r="B399" s="35">
        <f t="shared" ref="B399:M399" si="302">IF(B385&gt;$C$336,$C$336,B385)</f>
        <v>750000</v>
      </c>
      <c r="C399" s="28">
        <f t="shared" si="302"/>
        <v>750000</v>
      </c>
      <c r="D399" s="28">
        <f t="shared" si="302"/>
        <v>750000</v>
      </c>
      <c r="E399" s="28">
        <f t="shared" si="302"/>
        <v>750000</v>
      </c>
      <c r="F399" s="28">
        <f t="shared" si="302"/>
        <v>750000</v>
      </c>
      <c r="G399" s="28">
        <f t="shared" si="302"/>
        <v>750000</v>
      </c>
      <c r="H399" s="28">
        <f t="shared" si="302"/>
        <v>0</v>
      </c>
      <c r="I399" s="28">
        <f t="shared" si="302"/>
        <v>0</v>
      </c>
      <c r="J399" s="28">
        <f t="shared" si="302"/>
        <v>53654.400000000023</v>
      </c>
      <c r="K399" s="28">
        <f t="shared" si="302"/>
        <v>129185.28000000003</v>
      </c>
      <c r="L399" s="28">
        <f t="shared" si="302"/>
        <v>162362.88000000003</v>
      </c>
      <c r="M399" s="29">
        <f t="shared" si="302"/>
        <v>330298.56000000006</v>
      </c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</row>
    <row r="400" spans="1:29">
      <c r="A400" s="76">
        <v>4</v>
      </c>
      <c r="B400" s="35">
        <f t="shared" ref="B400:M400" si="303">IF(B386&gt;$C$336,$C$336,B386)</f>
        <v>724559.04</v>
      </c>
      <c r="C400" s="28">
        <f t="shared" si="303"/>
        <v>750000</v>
      </c>
      <c r="D400" s="28">
        <f t="shared" si="303"/>
        <v>721085.76000000013</v>
      </c>
      <c r="E400" s="28">
        <f t="shared" si="303"/>
        <v>750000</v>
      </c>
      <c r="F400" s="28">
        <f t="shared" si="303"/>
        <v>128603.24122739234</v>
      </c>
      <c r="G400" s="28">
        <f t="shared" si="303"/>
        <v>0</v>
      </c>
      <c r="H400" s="28">
        <f t="shared" si="303"/>
        <v>-1.3096723705530167E-10</v>
      </c>
      <c r="I400" s="28">
        <f t="shared" si="303"/>
        <v>0</v>
      </c>
      <c r="J400" s="28">
        <f t="shared" si="303"/>
        <v>143233.92000000004</v>
      </c>
      <c r="K400" s="28">
        <f t="shared" si="303"/>
        <v>294027.84000000008</v>
      </c>
      <c r="L400" s="28">
        <f>IF(L386&gt;$C$336,$C$336,L386)</f>
        <v>750000</v>
      </c>
      <c r="M400" s="29">
        <f t="shared" si="303"/>
        <v>750000</v>
      </c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</row>
    <row r="401" spans="1:29">
      <c r="A401" s="76">
        <v>5</v>
      </c>
      <c r="B401" s="35">
        <f t="shared" ref="B401:M401" si="304">IF(B387&gt;$C$336,$C$336,B387)</f>
        <v>750000</v>
      </c>
      <c r="C401" s="28">
        <f t="shared" si="304"/>
        <v>750000</v>
      </c>
      <c r="D401" s="28">
        <f t="shared" si="304"/>
        <v>750000</v>
      </c>
      <c r="E401" s="28">
        <f t="shared" si="304"/>
        <v>750000</v>
      </c>
      <c r="F401" s="28">
        <f t="shared" si="304"/>
        <v>750000</v>
      </c>
      <c r="G401" s="28">
        <f t="shared" si="304"/>
        <v>750000</v>
      </c>
      <c r="H401" s="28">
        <f t="shared" si="304"/>
        <v>170435.74208668561</v>
      </c>
      <c r="I401" s="28">
        <f>IF(I387&gt;$C$336,$C$336,I387)</f>
        <v>0</v>
      </c>
      <c r="J401" s="28">
        <f t="shared" si="304"/>
        <v>92612.159999999945</v>
      </c>
      <c r="K401" s="28">
        <f t="shared" si="304"/>
        <v>311973.12</v>
      </c>
      <c r="L401" s="28">
        <f t="shared" si="304"/>
        <v>454533.12</v>
      </c>
      <c r="M401" s="29">
        <f t="shared" si="304"/>
        <v>750000</v>
      </c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</row>
    <row r="402" spans="1:29">
      <c r="A402" s="76">
        <v>6</v>
      </c>
      <c r="B402" s="35">
        <f t="shared" ref="B402:M402" si="305">IF(B388&gt;$C$336,$C$336,B388)</f>
        <v>750000</v>
      </c>
      <c r="C402" s="28">
        <f t="shared" si="305"/>
        <v>750000</v>
      </c>
      <c r="D402" s="28">
        <f t="shared" si="305"/>
        <v>750000</v>
      </c>
      <c r="E402" s="28">
        <f t="shared" si="305"/>
        <v>750000</v>
      </c>
      <c r="F402" s="28">
        <f t="shared" si="305"/>
        <v>750000</v>
      </c>
      <c r="G402" s="28">
        <f t="shared" si="305"/>
        <v>750000</v>
      </c>
      <c r="H402" s="28">
        <f t="shared" si="305"/>
        <v>0</v>
      </c>
      <c r="I402" s="28">
        <f t="shared" si="305"/>
        <v>0</v>
      </c>
      <c r="J402" s="28">
        <f t="shared" si="305"/>
        <v>71616.960000000021</v>
      </c>
      <c r="K402" s="28">
        <f t="shared" si="305"/>
        <v>191609.28000000003</v>
      </c>
      <c r="L402" s="28">
        <f t="shared" si="305"/>
        <v>466879.68000000005</v>
      </c>
      <c r="M402" s="29">
        <f t="shared" si="305"/>
        <v>750000</v>
      </c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</row>
    <row r="403" spans="1:29">
      <c r="A403" s="76">
        <v>7</v>
      </c>
      <c r="B403" s="35">
        <f t="shared" ref="B403:M403" si="306">IF(B389&gt;$C$336,$C$336,B389)</f>
        <v>750000</v>
      </c>
      <c r="C403" s="28">
        <f t="shared" si="306"/>
        <v>750000</v>
      </c>
      <c r="D403" s="28">
        <f t="shared" si="306"/>
        <v>750000</v>
      </c>
      <c r="E403" s="28">
        <f t="shared" si="306"/>
        <v>750000</v>
      </c>
      <c r="F403" s="28">
        <f t="shared" si="306"/>
        <v>750000</v>
      </c>
      <c r="G403" s="28">
        <f t="shared" si="306"/>
        <v>401417.47963376739</v>
      </c>
      <c r="H403" s="28">
        <f t="shared" si="306"/>
        <v>0</v>
      </c>
      <c r="I403" s="28">
        <f t="shared" si="306"/>
        <v>0</v>
      </c>
      <c r="J403" s="28">
        <f t="shared" si="306"/>
        <v>104509.44</v>
      </c>
      <c r="K403" s="28">
        <f t="shared" si="306"/>
        <v>241643.52000000002</v>
      </c>
      <c r="L403" s="28">
        <f t="shared" si="306"/>
        <v>556830.71999999997</v>
      </c>
      <c r="M403" s="29">
        <f t="shared" si="306"/>
        <v>750000</v>
      </c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</row>
    <row r="404" spans="1:29">
      <c r="A404" s="76">
        <v>8</v>
      </c>
      <c r="B404" s="35">
        <f t="shared" ref="B404:M404" si="307">IF(B390&gt;$C$336,$C$336,B390)</f>
        <v>750000</v>
      </c>
      <c r="C404" s="28">
        <f t="shared" si="307"/>
        <v>750000</v>
      </c>
      <c r="D404" s="28">
        <f t="shared" si="307"/>
        <v>750000</v>
      </c>
      <c r="E404" s="28">
        <f t="shared" si="307"/>
        <v>750000</v>
      </c>
      <c r="F404" s="28">
        <f t="shared" si="307"/>
        <v>750000</v>
      </c>
      <c r="G404" s="28">
        <f t="shared" si="307"/>
        <v>0</v>
      </c>
      <c r="H404" s="28">
        <f t="shared" si="307"/>
        <v>0</v>
      </c>
      <c r="I404" s="28">
        <f t="shared" si="307"/>
        <v>0</v>
      </c>
      <c r="J404" s="28">
        <f t="shared" si="307"/>
        <v>74649.60000000002</v>
      </c>
      <c r="K404" s="28">
        <f t="shared" si="307"/>
        <v>170536.32000000001</v>
      </c>
      <c r="L404" s="28">
        <f t="shared" si="307"/>
        <v>429217.92000000004</v>
      </c>
      <c r="M404" s="29">
        <f t="shared" si="307"/>
        <v>750000</v>
      </c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</row>
    <row r="405" spans="1:29">
      <c r="A405" s="76">
        <v>9</v>
      </c>
      <c r="B405" s="35">
        <f t="shared" ref="B405:M405" si="308">IF(B391&gt;$C$336,$C$336,B391)</f>
        <v>750000</v>
      </c>
      <c r="C405" s="28">
        <f t="shared" si="308"/>
        <v>750000</v>
      </c>
      <c r="D405" s="28">
        <f t="shared" si="308"/>
        <v>750000</v>
      </c>
      <c r="E405" s="28">
        <f t="shared" si="308"/>
        <v>750000</v>
      </c>
      <c r="F405" s="28">
        <f t="shared" si="308"/>
        <v>750000</v>
      </c>
      <c r="G405" s="28">
        <f t="shared" si="308"/>
        <v>652183.8436869611</v>
      </c>
      <c r="H405" s="28">
        <f t="shared" si="308"/>
        <v>0</v>
      </c>
      <c r="I405" s="28">
        <f t="shared" si="308"/>
        <v>0</v>
      </c>
      <c r="J405" s="28">
        <f t="shared" si="308"/>
        <v>65784.959999999992</v>
      </c>
      <c r="K405" s="28">
        <f t="shared" si="308"/>
        <v>195955.20000000001</v>
      </c>
      <c r="L405" s="28">
        <f t="shared" si="308"/>
        <v>411609.59999999998</v>
      </c>
      <c r="M405" s="29">
        <f t="shared" si="308"/>
        <v>750000</v>
      </c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</row>
    <row r="406" spans="1:29" ht="13.5" thickBot="1">
      <c r="A406" s="77">
        <v>10</v>
      </c>
      <c r="B406" s="36">
        <f t="shared" ref="B406:M406" si="309">IF(B392&gt;$C$336,$C$336,B392)</f>
        <v>750000</v>
      </c>
      <c r="C406" s="30">
        <f t="shared" si="309"/>
        <v>750000</v>
      </c>
      <c r="D406" s="30">
        <f t="shared" si="309"/>
        <v>750000</v>
      </c>
      <c r="E406" s="30">
        <f t="shared" si="309"/>
        <v>750000</v>
      </c>
      <c r="F406" s="30">
        <f t="shared" si="309"/>
        <v>750000</v>
      </c>
      <c r="G406" s="30">
        <f t="shared" si="309"/>
        <v>750000</v>
      </c>
      <c r="H406" s="30">
        <f t="shared" si="309"/>
        <v>179980.32149551273</v>
      </c>
      <c r="I406" s="30">
        <f t="shared" si="309"/>
        <v>0</v>
      </c>
      <c r="J406" s="30">
        <f t="shared" si="309"/>
        <v>110574.71999999999</v>
      </c>
      <c r="K406" s="30">
        <f t="shared" si="309"/>
        <v>302616</v>
      </c>
      <c r="L406" s="30">
        <f t="shared" si="309"/>
        <v>677419.2</v>
      </c>
      <c r="M406" s="31">
        <f t="shared" si="309"/>
        <v>750000</v>
      </c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</row>
    <row r="407" spans="1:29" ht="13.5" thickTop="1"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</row>
  </sheetData>
  <dataConsolidate>
    <dataRefs count="1">
      <dataRef ref="E335" sheet="Prvi deo elaborata"/>
    </dataRefs>
  </dataConsolidate>
  <mergeCells count="4">
    <mergeCell ref="P19:T19"/>
    <mergeCell ref="P32:S32"/>
    <mergeCell ref="P45:T45"/>
    <mergeCell ref="P58:U58"/>
  </mergeCells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tabSelected="1" topLeftCell="A49" workbookViewId="0">
      <selection activeCell="O87" sqref="O87"/>
    </sheetView>
  </sheetViews>
  <sheetFormatPr defaultRowHeight="12.75"/>
  <cols>
    <col min="3" max="3" width="13.85546875" customWidth="1"/>
  </cols>
  <sheetData>
    <row r="1" spans="1:6">
      <c r="A1" t="s">
        <v>100</v>
      </c>
      <c r="B1">
        <f>1.1*10^-4</f>
        <v>1.1000000000000002E-4</v>
      </c>
      <c r="C1" t="s">
        <v>105</v>
      </c>
      <c r="D1">
        <f>B1*10*3600</f>
        <v>3.9600000000000009</v>
      </c>
    </row>
    <row r="2" spans="1:6">
      <c r="A2" t="s">
        <v>101</v>
      </c>
      <c r="B2">
        <v>44.1</v>
      </c>
      <c r="C2" t="s">
        <v>108</v>
      </c>
      <c r="D2">
        <f>B2/100</f>
        <v>0.441</v>
      </c>
    </row>
    <row r="3" spans="1:6">
      <c r="A3" t="s">
        <v>102</v>
      </c>
      <c r="B3">
        <v>33.1</v>
      </c>
      <c r="C3" t="s">
        <v>108</v>
      </c>
      <c r="D3">
        <f>B3/100</f>
        <v>0.33100000000000002</v>
      </c>
    </row>
    <row r="4" spans="1:6">
      <c r="A4" t="s">
        <v>103</v>
      </c>
      <c r="B4">
        <v>19.100000000000001</v>
      </c>
      <c r="C4" t="s">
        <v>108</v>
      </c>
    </row>
    <row r="5" spans="1:6">
      <c r="A5" t="s">
        <v>104</v>
      </c>
      <c r="B5">
        <v>61</v>
      </c>
      <c r="C5" t="s">
        <v>107</v>
      </c>
    </row>
    <row r="6" spans="1:6">
      <c r="A6" t="s">
        <v>106</v>
      </c>
      <c r="B6">
        <v>25</v>
      </c>
      <c r="C6" t="s">
        <v>91</v>
      </c>
    </row>
    <row r="8" spans="1:6">
      <c r="A8" t="s">
        <v>113</v>
      </c>
      <c r="B8">
        <f>B4+0.5*(B3-B4)</f>
        <v>26.1</v>
      </c>
      <c r="C8">
        <f>B8/100</f>
        <v>0.26100000000000001</v>
      </c>
    </row>
    <row r="13" spans="1:6">
      <c r="A13" t="s">
        <v>109</v>
      </c>
      <c r="B13" t="s">
        <v>110</v>
      </c>
      <c r="C13" t="s">
        <v>112</v>
      </c>
      <c r="D13" t="s">
        <v>111</v>
      </c>
      <c r="F13" t="s">
        <v>114</v>
      </c>
    </row>
    <row r="14" spans="1:6">
      <c r="A14">
        <v>1</v>
      </c>
      <c r="B14">
        <v>2.6525610347775261</v>
      </c>
      <c r="C14">
        <f t="shared" ref="C14:C22" si="0">B14/$B$5-LN(1+B14/$B$5)-$B$1*A14*60/(($D$2-$C$8)*($B$5))</f>
        <v>3.1781800050272491E-4</v>
      </c>
      <c r="D14">
        <f>$B$1*10*3600*(1+$B$5/B14)</f>
        <v>95.026707545245984</v>
      </c>
      <c r="F14">
        <f>A14/60</f>
        <v>1.6666666666666666E-2</v>
      </c>
    </row>
    <row r="15" spans="1:6">
      <c r="A15">
        <v>2</v>
      </c>
      <c r="B15">
        <v>3.7335440678957372</v>
      </c>
      <c r="C15">
        <f t="shared" si="0"/>
        <v>5.9779622866897248E-4</v>
      </c>
      <c r="D15">
        <f t="shared" ref="D15:D22" si="1">$B$1*10*3600*(1+$B$5/B15)</f>
        <v>68.659919327896318</v>
      </c>
      <c r="F15">
        <f t="shared" ref="F15:F22" si="2">A15/60</f>
        <v>3.3333333333333333E-2</v>
      </c>
    </row>
    <row r="16" spans="1:6">
      <c r="A16">
        <v>5</v>
      </c>
      <c r="B16">
        <v>5.0512421671598169</v>
      </c>
      <c r="C16">
        <f t="shared" si="0"/>
        <v>2.4481107568718454E-4</v>
      </c>
      <c r="D16">
        <f t="shared" si="1"/>
        <v>51.781900436783651</v>
      </c>
      <c r="F16">
        <f t="shared" si="2"/>
        <v>8.3333333333333329E-2</v>
      </c>
    </row>
    <row r="17" spans="1:6">
      <c r="A17">
        <v>10</v>
      </c>
      <c r="B17">
        <v>7.1651380450985069</v>
      </c>
      <c r="C17">
        <f t="shared" si="0"/>
        <v>3.9095284238007105E-4</v>
      </c>
      <c r="D17">
        <f t="shared" si="1"/>
        <v>37.673237411419485</v>
      </c>
      <c r="F17">
        <f t="shared" si="2"/>
        <v>0.16666666666666666</v>
      </c>
    </row>
    <row r="18" spans="1:6">
      <c r="A18">
        <v>20</v>
      </c>
      <c r="B18">
        <v>10.260778808551461</v>
      </c>
      <c r="C18">
        <f t="shared" si="0"/>
        <v>7.1540568419859417E-4</v>
      </c>
      <c r="D18">
        <f t="shared" si="1"/>
        <v>27.502072634747858</v>
      </c>
      <c r="F18">
        <f t="shared" si="2"/>
        <v>0.33333333333333331</v>
      </c>
    </row>
    <row r="19" spans="1:6">
      <c r="A19">
        <v>30</v>
      </c>
      <c r="B19">
        <v>12.352600962546326</v>
      </c>
      <c r="C19">
        <f t="shared" si="0"/>
        <v>6.476883937858377E-5</v>
      </c>
      <c r="D19">
        <f t="shared" si="1"/>
        <v>23.515395720498177</v>
      </c>
      <c r="F19">
        <f t="shared" si="2"/>
        <v>0.5</v>
      </c>
    </row>
    <row r="20" spans="1:6">
      <c r="A20">
        <v>60</v>
      </c>
      <c r="B20">
        <v>17.90594596665089</v>
      </c>
      <c r="C20">
        <f t="shared" si="0"/>
        <v>9.1802410367484988E-5</v>
      </c>
      <c r="D20">
        <f t="shared" si="1"/>
        <v>17.450490837507044</v>
      </c>
      <c r="F20">
        <f t="shared" si="2"/>
        <v>1</v>
      </c>
    </row>
    <row r="21" spans="1:6">
      <c r="A21">
        <v>120</v>
      </c>
      <c r="B21">
        <v>26.210079449573062</v>
      </c>
      <c r="C21">
        <f t="shared" si="0"/>
        <v>9.6235978923706056E-5</v>
      </c>
      <c r="D21">
        <f t="shared" si="1"/>
        <v>13.176301708079517</v>
      </c>
      <c r="F21">
        <f t="shared" si="2"/>
        <v>2</v>
      </c>
    </row>
    <row r="22" spans="1:6">
      <c r="A22">
        <v>240</v>
      </c>
      <c r="B22">
        <v>38.887420051414367</v>
      </c>
      <c r="C22">
        <f t="shared" si="0"/>
        <v>6.6506144822703339E-5</v>
      </c>
      <c r="D22">
        <f t="shared" si="1"/>
        <v>10.171777476639631</v>
      </c>
      <c r="F22">
        <f t="shared" si="2"/>
        <v>4</v>
      </c>
    </row>
    <row r="26" spans="1:6">
      <c r="A26" t="s">
        <v>115</v>
      </c>
      <c r="B26">
        <v>12</v>
      </c>
      <c r="C26" t="s">
        <v>116</v>
      </c>
    </row>
    <row r="27" spans="1:6">
      <c r="A27" t="s">
        <v>117</v>
      </c>
      <c r="B27">
        <v>0.83</v>
      </c>
      <c r="C27" s="121" t="s">
        <v>137</v>
      </c>
    </row>
    <row r="28" spans="1:6">
      <c r="A28" t="s">
        <v>118</v>
      </c>
      <c r="B28">
        <v>0.95</v>
      </c>
      <c r="C28" s="121" t="s">
        <v>137</v>
      </c>
    </row>
    <row r="29" spans="1:6">
      <c r="A29" t="s">
        <v>119</v>
      </c>
      <c r="B29">
        <v>2.5</v>
      </c>
      <c r="C29" t="s">
        <v>121</v>
      </c>
    </row>
    <row r="30" spans="1:6">
      <c r="A30" t="s">
        <v>120</v>
      </c>
      <c r="B30">
        <v>3</v>
      </c>
      <c r="C30" t="s">
        <v>121</v>
      </c>
    </row>
    <row r="33" spans="1:8">
      <c r="A33" t="s">
        <v>122</v>
      </c>
      <c r="B33">
        <f>B26^2</f>
        <v>144</v>
      </c>
      <c r="C33" t="s">
        <v>123</v>
      </c>
    </row>
    <row r="34" spans="1:8">
      <c r="A34" t="s">
        <v>124</v>
      </c>
      <c r="B34">
        <f>B27*1000/$B$33</f>
        <v>5.7638888888888893</v>
      </c>
      <c r="C34" t="s">
        <v>125</v>
      </c>
      <c r="F34" t="s">
        <v>127</v>
      </c>
      <c r="G34">
        <f>B34/$B$6</f>
        <v>0.23055555555555557</v>
      </c>
      <c r="H34" t="s">
        <v>128</v>
      </c>
    </row>
    <row r="35" spans="1:8">
      <c r="A35" t="s">
        <v>126</v>
      </c>
      <c r="B35">
        <f>B28*1000/$B$33</f>
        <v>6.5972222222222223</v>
      </c>
      <c r="C35" t="s">
        <v>125</v>
      </c>
      <c r="F35" t="s">
        <v>129</v>
      </c>
      <c r="G35">
        <f>B35/$B$6</f>
        <v>0.2638888888888889</v>
      </c>
      <c r="H35" t="s">
        <v>128</v>
      </c>
    </row>
    <row r="37" spans="1:8">
      <c r="A37" t="s">
        <v>130</v>
      </c>
      <c r="B37">
        <f>(B27+B28)/2</f>
        <v>0.8899999999999999</v>
      </c>
      <c r="C37">
        <f>B37/3600</f>
        <v>2.4722222222222219E-4</v>
      </c>
    </row>
    <row r="40" spans="1:8">
      <c r="A40" t="s">
        <v>131</v>
      </c>
      <c r="B40">
        <f>(-2*LOG(0.1/50/3.71))^-2</f>
        <v>2.3403699339180253E-2</v>
      </c>
      <c r="C40" t="s">
        <v>132</v>
      </c>
      <c r="D40">
        <f>(-2*LOG(0.1/75/3.71))^-2</f>
        <v>2.1071913646829109E-2</v>
      </c>
    </row>
    <row r="42" spans="1:8">
      <c r="A42" t="s">
        <v>133</v>
      </c>
      <c r="B42" t="s">
        <v>134</v>
      </c>
      <c r="C42" t="s">
        <v>135</v>
      </c>
    </row>
    <row r="43" spans="1:8">
      <c r="A43">
        <v>1</v>
      </c>
      <c r="B43">
        <f>(2*A43^2+3*A43+1)/(6*A43^2)</f>
        <v>1</v>
      </c>
      <c r="C43">
        <f>8*$B$40*(A43*$B$26)*(A43*$C$37)^2*B43/(9.81*0.05^5*3.14^2)</f>
        <v>4.5431013960264511E-3</v>
      </c>
      <c r="D43">
        <f>8*$D$40*(A43*$B$26)*(A43*$C$37)^2*B43/(9.81*0.075^5*3.14^2)</f>
        <v>5.3866108580475204E-4</v>
      </c>
      <c r="E43">
        <f>0.2*$B$29*10^5/(1000*9.81)</f>
        <v>5.0968399592252807</v>
      </c>
    </row>
    <row r="44" spans="1:8">
      <c r="A44">
        <v>2</v>
      </c>
      <c r="B44">
        <f t="shared" ref="B44:B72" si="3">(2*A44^2+3*A44+1)/(6*A44^2)</f>
        <v>0.625</v>
      </c>
      <c r="C44">
        <f t="shared" ref="C44:C72" si="4">8*$B$40*(A44*$B$26)*(A44*$C$37)^2*B44/(9.81*0.05^5*3.14^2)</f>
        <v>2.2715506980132256E-2</v>
      </c>
      <c r="D44">
        <f t="shared" ref="D44:D72" si="5">8*$D$40*(A44*$B$26)*(A44*$C$37)^2*B44/(9.81*0.075^5*3.14^2)</f>
        <v>2.6933054290237605E-3</v>
      </c>
      <c r="E44">
        <f t="shared" ref="E44:E72" si="6">0.2*$B$29*10^5/(1000*9.81)</f>
        <v>5.0968399592252807</v>
      </c>
    </row>
    <row r="45" spans="1:8">
      <c r="A45">
        <v>3</v>
      </c>
      <c r="B45">
        <f t="shared" si="3"/>
        <v>0.51851851851851849</v>
      </c>
      <c r="C45">
        <f t="shared" si="4"/>
        <v>6.3603419544370307E-2</v>
      </c>
      <c r="D45">
        <f t="shared" si="5"/>
        <v>7.5412552012665297E-3</v>
      </c>
      <c r="E45">
        <f t="shared" si="6"/>
        <v>5.0968399592252807</v>
      </c>
    </row>
    <row r="46" spans="1:8">
      <c r="A46">
        <v>4</v>
      </c>
      <c r="B46">
        <f t="shared" si="3"/>
        <v>0.46875</v>
      </c>
      <c r="C46">
        <f t="shared" si="4"/>
        <v>0.13629304188079353</v>
      </c>
      <c r="D46">
        <f t="shared" si="5"/>
        <v>1.6159832574142559E-2</v>
      </c>
      <c r="E46">
        <f t="shared" si="6"/>
        <v>5.0968399592252807</v>
      </c>
    </row>
    <row r="47" spans="1:8">
      <c r="A47">
        <v>5</v>
      </c>
      <c r="B47">
        <f t="shared" si="3"/>
        <v>0.44</v>
      </c>
      <c r="C47">
        <f t="shared" si="4"/>
        <v>0.24987057678145486</v>
      </c>
      <c r="D47">
        <f t="shared" si="5"/>
        <v>2.9626359719261371E-2</v>
      </c>
      <c r="E47">
        <f t="shared" si="6"/>
        <v>5.0968399592252807</v>
      </c>
    </row>
    <row r="48" spans="1:8">
      <c r="A48">
        <v>6</v>
      </c>
      <c r="B48">
        <f t="shared" si="3"/>
        <v>0.42129629629629628</v>
      </c>
      <c r="C48">
        <f t="shared" si="4"/>
        <v>0.41342222703840703</v>
      </c>
      <c r="D48">
        <f t="shared" si="5"/>
        <v>4.9018158808232445E-2</v>
      </c>
      <c r="E48">
        <f t="shared" si="6"/>
        <v>5.0968399592252807</v>
      </c>
    </row>
    <row r="49" spans="1:9">
      <c r="A49">
        <v>7</v>
      </c>
      <c r="B49">
        <f t="shared" si="3"/>
        <v>0.40816326530612246</v>
      </c>
      <c r="C49">
        <f t="shared" si="4"/>
        <v>0.63603419544370321</v>
      </c>
      <c r="D49">
        <f t="shared" si="5"/>
        <v>7.5412552012665307E-2</v>
      </c>
      <c r="E49">
        <f t="shared" si="6"/>
        <v>5.0968399592252807</v>
      </c>
    </row>
    <row r="50" spans="1:9">
      <c r="A50">
        <v>8</v>
      </c>
      <c r="B50">
        <f t="shared" si="3"/>
        <v>0.3984375</v>
      </c>
      <c r="C50">
        <f t="shared" si="4"/>
        <v>0.92679268478939603</v>
      </c>
      <c r="D50">
        <f t="shared" si="5"/>
        <v>0.10988686150416942</v>
      </c>
      <c r="E50">
        <f t="shared" si="6"/>
        <v>5.0968399592252807</v>
      </c>
    </row>
    <row r="51" spans="1:9">
      <c r="A51">
        <v>9</v>
      </c>
      <c r="B51">
        <f t="shared" si="3"/>
        <v>0.39094650205761317</v>
      </c>
      <c r="C51">
        <f>8*$B$40*(A51*$B$26)*(A51*$C$37)^2*B51/(9.81*0.05^5*3.14^2)</f>
        <v>1.2947838978675388</v>
      </c>
      <c r="D51">
        <f t="shared" si="5"/>
        <v>0.15351840945435435</v>
      </c>
      <c r="E51">
        <f t="shared" si="6"/>
        <v>5.0968399592252807</v>
      </c>
    </row>
    <row r="52" spans="1:9">
      <c r="A52">
        <v>10</v>
      </c>
      <c r="B52">
        <f t="shared" si="3"/>
        <v>0.38500000000000001</v>
      </c>
      <c r="C52">
        <f t="shared" si="4"/>
        <v>1.749094037470184</v>
      </c>
      <c r="D52">
        <f t="shared" si="5"/>
        <v>0.2073845180348296</v>
      </c>
      <c r="E52">
        <f t="shared" si="6"/>
        <v>5.0968399592252807</v>
      </c>
    </row>
    <row r="53" spans="1:9">
      <c r="A53">
        <v>11</v>
      </c>
      <c r="B53">
        <f t="shared" si="3"/>
        <v>0.38016528925619836</v>
      </c>
      <c r="C53">
        <f t="shared" si="4"/>
        <v>2.2988093063893844</v>
      </c>
      <c r="D53">
        <f t="shared" si="5"/>
        <v>0.27256250941720461</v>
      </c>
      <c r="E53">
        <f t="shared" si="6"/>
        <v>5.0968399592252807</v>
      </c>
    </row>
    <row r="54" spans="1:9">
      <c r="A54">
        <v>12</v>
      </c>
      <c r="B54">
        <f t="shared" si="3"/>
        <v>0.37615740740740738</v>
      </c>
      <c r="C54">
        <f t="shared" si="4"/>
        <v>2.9530159074171931</v>
      </c>
      <c r="D54">
        <f t="shared" si="5"/>
        <v>0.35012970577308888</v>
      </c>
      <c r="E54">
        <f t="shared" si="6"/>
        <v>5.0968399592252807</v>
      </c>
    </row>
    <row r="55" spans="1:9">
      <c r="A55">
        <v>13</v>
      </c>
      <c r="B55">
        <f t="shared" si="3"/>
        <v>0.37278106508875741</v>
      </c>
      <c r="C55">
        <f t="shared" si="4"/>
        <v>3.7208000433456641</v>
      </c>
      <c r="D55">
        <f t="shared" si="5"/>
        <v>0.44116342927409208</v>
      </c>
      <c r="E55">
        <f t="shared" si="6"/>
        <v>5.0968399592252807</v>
      </c>
    </row>
    <row r="56" spans="1:9">
      <c r="A56">
        <v>14</v>
      </c>
      <c r="B56">
        <f t="shared" si="3"/>
        <v>0.36989795918367346</v>
      </c>
      <c r="C56">
        <f t="shared" si="4"/>
        <v>4.6112479169668479</v>
      </c>
      <c r="D56">
        <f t="shared" si="5"/>
        <v>0.54674100209182341</v>
      </c>
      <c r="E56">
        <f t="shared" si="6"/>
        <v>5.0968399592252807</v>
      </c>
    </row>
    <row r="57" spans="1:9">
      <c r="A57">
        <v>15</v>
      </c>
      <c r="B57">
        <f t="shared" si="3"/>
        <v>0.3674074074074074</v>
      </c>
      <c r="C57">
        <f t="shared" si="4"/>
        <v>5.6334457310728006</v>
      </c>
      <c r="D57">
        <f t="shared" si="5"/>
        <v>0.66793974639789266</v>
      </c>
      <c r="E57">
        <f t="shared" si="6"/>
        <v>5.0968399592252807</v>
      </c>
    </row>
    <row r="58" spans="1:9">
      <c r="A58">
        <v>16</v>
      </c>
      <c r="B58">
        <f t="shared" si="3"/>
        <v>0.365234375</v>
      </c>
      <c r="C58">
        <f t="shared" si="4"/>
        <v>6.7964796884555705</v>
      </c>
      <c r="D58">
        <f t="shared" si="5"/>
        <v>0.80583698436390905</v>
      </c>
      <c r="E58">
        <f t="shared" si="6"/>
        <v>5.0968399592252807</v>
      </c>
    </row>
    <row r="59" spans="1:9">
      <c r="A59">
        <v>17</v>
      </c>
      <c r="B59">
        <f t="shared" si="3"/>
        <v>0.36332179930795849</v>
      </c>
      <c r="C59">
        <f t="shared" si="4"/>
        <v>8.1094359919072172</v>
      </c>
      <c r="D59">
        <f t="shared" si="5"/>
        <v>0.96151003816148295</v>
      </c>
      <c r="E59">
        <f t="shared" si="6"/>
        <v>5.0968399592252807</v>
      </c>
    </row>
    <row r="60" spans="1:9">
      <c r="A60">
        <v>18</v>
      </c>
      <c r="B60">
        <f t="shared" si="3"/>
        <v>0.36162551440329216</v>
      </c>
      <c r="C60">
        <f t="shared" si="4"/>
        <v>9.5814008442197842</v>
      </c>
      <c r="D60">
        <f t="shared" si="5"/>
        <v>1.1360362299622222</v>
      </c>
      <c r="E60">
        <f t="shared" si="6"/>
        <v>5.0968399592252807</v>
      </c>
      <c r="H60" s="121" t="s">
        <v>172</v>
      </c>
      <c r="I60">
        <v>14</v>
      </c>
    </row>
    <row r="61" spans="1:9">
      <c r="A61">
        <v>19</v>
      </c>
      <c r="B61">
        <f t="shared" si="3"/>
        <v>0.36011080332409973</v>
      </c>
      <c r="C61">
        <f t="shared" si="4"/>
        <v>11.221460448185336</v>
      </c>
      <c r="D61">
        <f t="shared" si="5"/>
        <v>1.330492881937738</v>
      </c>
      <c r="E61">
        <f t="shared" si="6"/>
        <v>5.0968399592252807</v>
      </c>
      <c r="H61" s="121" t="s">
        <v>173</v>
      </c>
      <c r="I61">
        <v>30</v>
      </c>
    </row>
    <row r="62" spans="1:9">
      <c r="A62">
        <v>20</v>
      </c>
      <c r="B62">
        <f t="shared" si="3"/>
        <v>0.35875000000000001</v>
      </c>
      <c r="C62">
        <f t="shared" si="4"/>
        <v>13.038701006595916</v>
      </c>
      <c r="D62">
        <f t="shared" si="5"/>
        <v>1.5459573162596387</v>
      </c>
      <c r="E62">
        <f t="shared" si="6"/>
        <v>5.0968399592252807</v>
      </c>
    </row>
    <row r="63" spans="1:9">
      <c r="A63">
        <v>21</v>
      </c>
      <c r="B63">
        <f t="shared" si="3"/>
        <v>0.35752078609221466</v>
      </c>
      <c r="C63">
        <f t="shared" si="4"/>
        <v>15.042208722243579</v>
      </c>
      <c r="D63">
        <f t="shared" si="5"/>
        <v>1.7835068550995341</v>
      </c>
      <c r="E63">
        <f t="shared" si="6"/>
        <v>5.0968399592252807</v>
      </c>
    </row>
    <row r="64" spans="1:9">
      <c r="A64">
        <v>22</v>
      </c>
      <c r="B64">
        <f t="shared" si="3"/>
        <v>0.35640495867768596</v>
      </c>
      <c r="C64">
        <f t="shared" si="4"/>
        <v>17.241069797920382</v>
      </c>
      <c r="D64">
        <f t="shared" si="5"/>
        <v>2.0442188206290348</v>
      </c>
      <c r="E64">
        <f t="shared" si="6"/>
        <v>5.0968399592252807</v>
      </c>
    </row>
    <row r="65" spans="1:9">
      <c r="A65">
        <v>23</v>
      </c>
      <c r="B65">
        <f t="shared" si="3"/>
        <v>0.35538752362948961</v>
      </c>
      <c r="C65">
        <f t="shared" si="4"/>
        <v>19.644370436418381</v>
      </c>
      <c r="D65">
        <f t="shared" si="5"/>
        <v>2.3291705350197485</v>
      </c>
      <c r="E65">
        <f t="shared" si="6"/>
        <v>5.0968399592252807</v>
      </c>
    </row>
    <row r="66" spans="1:9">
      <c r="A66">
        <v>24</v>
      </c>
      <c r="B66">
        <f t="shared" si="3"/>
        <v>0.35445601851851855</v>
      </c>
      <c r="C66">
        <f t="shared" si="4"/>
        <v>22.261196840529614</v>
      </c>
      <c r="D66">
        <f t="shared" si="5"/>
        <v>2.639439320443286</v>
      </c>
      <c r="E66">
        <f t="shared" si="6"/>
        <v>5.0968399592252807</v>
      </c>
    </row>
    <row r="67" spans="1:9">
      <c r="A67">
        <v>25</v>
      </c>
      <c r="B67">
        <f t="shared" si="3"/>
        <v>0.35360000000000003</v>
      </c>
      <c r="C67">
        <f t="shared" si="4"/>
        <v>25.100635213046147</v>
      </c>
      <c r="D67">
        <f t="shared" si="5"/>
        <v>2.9761024990712559</v>
      </c>
      <c r="E67">
        <f t="shared" si="6"/>
        <v>5.0968399592252807</v>
      </c>
    </row>
    <row r="68" spans="1:9">
      <c r="A68">
        <v>26</v>
      </c>
      <c r="B68">
        <f t="shared" si="3"/>
        <v>0.35281065088757396</v>
      </c>
      <c r="C68">
        <f t="shared" si="4"/>
        <v>28.171771756760027</v>
      </c>
      <c r="D68">
        <f t="shared" si="5"/>
        <v>3.3402373930752685</v>
      </c>
      <c r="E68">
        <f t="shared" si="6"/>
        <v>5.0968399592252807</v>
      </c>
    </row>
    <row r="69" spans="1:9">
      <c r="A69">
        <v>27</v>
      </c>
      <c r="B69">
        <f t="shared" si="3"/>
        <v>0.35208047553726568</v>
      </c>
      <c r="C69">
        <f t="shared" si="4"/>
        <v>31.48369267446331</v>
      </c>
      <c r="D69">
        <f t="shared" si="5"/>
        <v>3.732921324626933</v>
      </c>
      <c r="E69">
        <f t="shared" si="6"/>
        <v>5.0968399592252807</v>
      </c>
    </row>
    <row r="70" spans="1:9">
      <c r="A70">
        <v>28</v>
      </c>
      <c r="B70">
        <f t="shared" si="3"/>
        <v>0.35140306122448978</v>
      </c>
      <c r="C70">
        <f t="shared" si="4"/>
        <v>35.045484168948043</v>
      </c>
      <c r="D70">
        <f t="shared" si="5"/>
        <v>4.1552316158978577</v>
      </c>
      <c r="E70">
        <f t="shared" si="6"/>
        <v>5.0968399592252807</v>
      </c>
    </row>
    <row r="71" spans="1:9">
      <c r="A71">
        <v>29</v>
      </c>
      <c r="B71">
        <f t="shared" si="3"/>
        <v>0.35077288941736029</v>
      </c>
      <c r="C71">
        <f t="shared" si="4"/>
        <v>38.866232443006297</v>
      </c>
      <c r="D71">
        <f t="shared" si="5"/>
        <v>4.6082455890596554</v>
      </c>
      <c r="E71">
        <f t="shared" si="6"/>
        <v>5.0968399592252807</v>
      </c>
      <c r="G71" s="121" t="s">
        <v>143</v>
      </c>
      <c r="H71">
        <v>25</v>
      </c>
      <c r="I71" s="121" t="s">
        <v>144</v>
      </c>
    </row>
    <row r="72" spans="1:9">
      <c r="A72">
        <v>30</v>
      </c>
      <c r="B72">
        <f t="shared" si="3"/>
        <v>0.35018518518518521</v>
      </c>
      <c r="C72">
        <f t="shared" si="4"/>
        <v>42.9550236994301</v>
      </c>
      <c r="D72">
        <f t="shared" si="5"/>
        <v>5.0930405662839329</v>
      </c>
      <c r="E72">
        <f t="shared" si="6"/>
        <v>5.0968399592252807</v>
      </c>
    </row>
    <row r="74" spans="1:9">
      <c r="B74" s="121" t="s">
        <v>21</v>
      </c>
      <c r="C74">
        <v>30</v>
      </c>
    </row>
    <row r="75" spans="1:9">
      <c r="G75" s="121" t="s">
        <v>142</v>
      </c>
      <c r="H75" s="122">
        <v>5239</v>
      </c>
      <c r="I75" s="121" t="s">
        <v>86</v>
      </c>
    </row>
    <row r="76" spans="1:9">
      <c r="B76" s="121" t="s">
        <v>136</v>
      </c>
      <c r="C76">
        <f>C37/B33</f>
        <v>1.7168209876543207E-6</v>
      </c>
      <c r="D76">
        <f>C76*1000*3600</f>
        <v>6.1805555555555545</v>
      </c>
      <c r="H76">
        <f>0.034*((H75*30/(H71))^1.09)*(H71)</f>
        <v>11741.058129041012</v>
      </c>
    </row>
    <row r="79" spans="1:9">
      <c r="B79" s="121" t="s">
        <v>138</v>
      </c>
      <c r="C79">
        <f>25/D76</f>
        <v>4.0449438202247201</v>
      </c>
    </row>
    <row r="80" spans="1:9">
      <c r="B80" s="121" t="s">
        <v>139</v>
      </c>
      <c r="C80">
        <f>5/60*13</f>
        <v>1.0833333333333333</v>
      </c>
    </row>
    <row r="81" spans="1:11">
      <c r="B81" s="121" t="s">
        <v>140</v>
      </c>
      <c r="C81">
        <f>20/(C79+C80)</f>
        <v>3.8999452254884055</v>
      </c>
      <c r="D81">
        <v>4</v>
      </c>
    </row>
    <row r="85" spans="1:11" ht="15">
      <c r="E85" s="123" t="s">
        <v>145</v>
      </c>
      <c r="F85" s="124"/>
      <c r="G85" s="125"/>
      <c r="I85" s="126" t="s">
        <v>146</v>
      </c>
      <c r="J85" s="126"/>
      <c r="K85" s="126"/>
    </row>
    <row r="86" spans="1:11" ht="18">
      <c r="A86" s="127" t="s">
        <v>73</v>
      </c>
      <c r="B86" s="124">
        <v>30</v>
      </c>
      <c r="C86" s="125"/>
      <c r="E86" s="127" t="s">
        <v>147</v>
      </c>
      <c r="F86" s="128">
        <v>20</v>
      </c>
      <c r="G86" s="125" t="s">
        <v>148</v>
      </c>
      <c r="I86" s="129" t="s">
        <v>149</v>
      </c>
      <c r="J86" s="129">
        <f>F92*B88</f>
        <v>132</v>
      </c>
      <c r="K86" t="s">
        <v>150</v>
      </c>
    </row>
    <row r="87" spans="1:11" ht="18">
      <c r="A87" s="127" t="s">
        <v>151</v>
      </c>
      <c r="B87" s="130">
        <f>$B$91*$C$37</f>
        <v>1E-3</v>
      </c>
      <c r="C87" s="123" t="s">
        <v>152</v>
      </c>
      <c r="E87" s="127" t="s">
        <v>153</v>
      </c>
      <c r="F87" s="131">
        <f>(F86/(B91+B92/60))</f>
        <v>3.0557939914163086</v>
      </c>
      <c r="G87" s="125"/>
      <c r="I87" s="129" t="s">
        <v>154</v>
      </c>
      <c r="J87" s="129">
        <f>B88*B86</f>
        <v>360</v>
      </c>
      <c r="K87" t="s">
        <v>150</v>
      </c>
    </row>
    <row r="88" spans="1:11" ht="18">
      <c r="A88" s="127" t="s">
        <v>155</v>
      </c>
      <c r="B88" s="132">
        <v>12</v>
      </c>
      <c r="C88" s="125" t="s">
        <v>150</v>
      </c>
      <c r="E88" s="127" t="s">
        <v>153</v>
      </c>
      <c r="F88" s="131">
        <f>ROUND(F87,0)</f>
        <v>3</v>
      </c>
      <c r="G88" s="125"/>
    </row>
    <row r="89" spans="1:11" ht="18">
      <c r="A89" s="127" t="s">
        <v>156</v>
      </c>
      <c r="B89" s="132">
        <f>B88^2</f>
        <v>144</v>
      </c>
      <c r="C89" s="125" t="s">
        <v>157</v>
      </c>
      <c r="E89" s="133" t="s">
        <v>158</v>
      </c>
      <c r="F89" s="131">
        <f>H75/1000</f>
        <v>5.2389999999999999</v>
      </c>
      <c r="G89" s="125" t="s">
        <v>159</v>
      </c>
      <c r="I89" s="134" t="s">
        <v>160</v>
      </c>
      <c r="J89" s="134"/>
      <c r="K89" s="134"/>
    </row>
    <row r="90" spans="1:11" ht="18">
      <c r="A90" s="127" t="s">
        <v>161</v>
      </c>
      <c r="B90" s="130">
        <f>($C$37*(3600)/$B$89)*1000</f>
        <v>6.1805555555555545</v>
      </c>
      <c r="C90" s="125" t="s">
        <v>162</v>
      </c>
      <c r="E90" s="135" t="s">
        <v>163</v>
      </c>
      <c r="F90" s="136">
        <f>0.034*((F89*30/(H71))^1.09)*(H71)</f>
        <v>6.3053215383264511</v>
      </c>
      <c r="G90" s="125" t="s">
        <v>159</v>
      </c>
      <c r="I90" s="137" t="s">
        <v>164</v>
      </c>
      <c r="J90">
        <f>J86/2</f>
        <v>66</v>
      </c>
      <c r="K90" t="s">
        <v>150</v>
      </c>
    </row>
    <row r="91" spans="1:11" ht="18">
      <c r="A91" s="127" t="s">
        <v>165</v>
      </c>
      <c r="B91" s="130">
        <f>H71/B90</f>
        <v>4.0449438202247201</v>
      </c>
      <c r="C91" s="125" t="s">
        <v>148</v>
      </c>
      <c r="E91" s="127" t="s">
        <v>166</v>
      </c>
      <c r="F91" s="130">
        <f>H71/F90</f>
        <v>3.9649048582279693</v>
      </c>
      <c r="G91" s="125" t="s">
        <v>167</v>
      </c>
    </row>
    <row r="92" spans="1:11" ht="18">
      <c r="A92" s="127" t="s">
        <v>168</v>
      </c>
      <c r="B92" s="124">
        <f>B86*5</f>
        <v>150</v>
      </c>
      <c r="C92" s="125" t="s">
        <v>169</v>
      </c>
      <c r="E92" s="127" t="s">
        <v>170</v>
      </c>
      <c r="F92" s="138">
        <f>ROUNDDOWN($F$91*F88,0)</f>
        <v>11</v>
      </c>
      <c r="G92" s="125" t="s">
        <v>171</v>
      </c>
    </row>
  </sheetData>
  <mergeCells count="2">
    <mergeCell ref="I85:K85"/>
    <mergeCell ref="I89:K89"/>
  </mergeCells>
  <phoneticPr fontId="1" type="noConversion"/>
  <pageMargins left="0.75" right="0.75" top="1" bottom="1" header="0.5" footer="0.5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Prvi deo elaborata</vt:lpstr>
      <vt:lpstr>drugi deo</vt:lpstr>
      <vt:lpstr>Sheet3</vt:lpstr>
      <vt:lpstr>fi</vt:lpstr>
      <vt:lpstr>patm</vt:lpstr>
      <vt:lpstr>s</vt:lpstr>
      <vt:lpstr>sigma</vt:lpstr>
    </vt:vector>
  </TitlesOfParts>
  <Company>KucaCo.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v12513</dc:creator>
  <cp:lastModifiedBy>Korisnik</cp:lastModifiedBy>
  <dcterms:created xsi:type="dcterms:W3CDTF">2011-10-12T11:38:54Z</dcterms:created>
  <dcterms:modified xsi:type="dcterms:W3CDTF">2012-01-15T20:31:17Z</dcterms:modified>
</cp:coreProperties>
</file>